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autoCompressPictures="0" defaultThemeVersion="124226"/>
  <bookViews>
    <workbookView xWindow="16095" yWindow="2280" windowWidth="14805" windowHeight="7995"/>
  </bookViews>
  <sheets>
    <sheet name="2.2a" sheetId="9" r:id="rId1"/>
    <sheet name="2.4a" sheetId="10" r:id="rId2"/>
    <sheet name="2.4b" sheetId="11" r:id="rId3"/>
    <sheet name="2.4c" sheetId="12" r:id="rId4"/>
    <sheet name="2.5a" sheetId="13" r:id="rId5"/>
    <sheet name="2.6d" sheetId="14" r:id="rId6"/>
    <sheet name="2.7b&amp;e" sheetId="15" r:id="rId7"/>
    <sheet name="2.8b&amp;f" sheetId="16" r:id="rId8"/>
    <sheet name="2.9d" sheetId="17" r:id="rId9"/>
    <sheet name="2.10a" sheetId="18" r:id="rId10"/>
    <sheet name="2.11c" sheetId="19" r:id="rId11"/>
    <sheet name="2.12c" sheetId="20" r:id="rId12"/>
    <sheet name="2.13b" sheetId="22" r:id="rId13"/>
    <sheet name="2.15b" sheetId="24" r:id="rId14"/>
    <sheet name="2.19c" sheetId="26" r:id="rId15"/>
    <sheet name="2.20a" sheetId="27" r:id="rId16"/>
    <sheet name="2.22a" sheetId="29" r:id="rId17"/>
    <sheet name="2.23c" sheetId="30" r:id="rId18"/>
    <sheet name="2.24c" sheetId="32" r:id="rId19"/>
    <sheet name="2.25a" sheetId="33" r:id="rId20"/>
    <sheet name="2.26d" sheetId="34" r:id="rId21"/>
    <sheet name="2.22e(b)" sheetId="35" r:id="rId22"/>
    <sheet name="2.26e(c)" sheetId="36" r:id="rId23"/>
    <sheet name="2.27a" sheetId="38" r:id="rId24"/>
  </sheets>
  <definedNames>
    <definedName name="solver_adj" localSheetId="9" hidden="1">'2.10a'!$B$8:$C$8</definedName>
    <definedName name="solver_adj" localSheetId="10" hidden="1">'2.11c'!$B$9:$C$9</definedName>
    <definedName name="solver_adj" localSheetId="11" hidden="1">'2.12c'!$B$10:$C$10</definedName>
    <definedName name="solver_adj" localSheetId="12" hidden="1">'2.13b'!$B$11:$C$11</definedName>
    <definedName name="solver_adj" localSheetId="13" hidden="1">'2.15b'!$B$9:$C$9</definedName>
    <definedName name="solver_adj" localSheetId="14" hidden="1">'2.19c'!$B$10:$C$10</definedName>
    <definedName name="solver_adj" localSheetId="15" hidden="1">'2.20a'!$B$9:$C$9</definedName>
    <definedName name="solver_adj" localSheetId="16" hidden="1">'2.22a'!$B$12:$F$12</definedName>
    <definedName name="solver_adj" localSheetId="21" hidden="1">'2.22e(b)'!$B$10:$C$10</definedName>
    <definedName name="solver_adj" localSheetId="17" hidden="1">'2.23c'!$B$10:$C$10</definedName>
    <definedName name="solver_adj" localSheetId="18" hidden="1">'2.24c'!$B$9:$C$9</definedName>
    <definedName name="solver_adj" localSheetId="19" hidden="1">'2.25a'!$B$12:$C$12</definedName>
    <definedName name="solver_adj" localSheetId="20" hidden="1">'2.26d'!$B$10:$C$10</definedName>
    <definedName name="solver_adj" localSheetId="22" hidden="1">'2.26e(c)'!$B$10:$C$10</definedName>
    <definedName name="solver_adj" localSheetId="23" hidden="1">'2.27a'!$B$13:$G$13</definedName>
    <definedName name="solver_adj" localSheetId="0" hidden="1">'2.2a'!$B$10:$C$10</definedName>
    <definedName name="solver_adj" localSheetId="1" hidden="1">'2.4a'!$B$10:$C$10</definedName>
    <definedName name="solver_adj" localSheetId="2" hidden="1">'2.4b'!$B$10:$C$10</definedName>
    <definedName name="solver_adj" localSheetId="3" hidden="1">'2.4c'!$B$10:$C$10</definedName>
    <definedName name="solver_adj" localSheetId="4" hidden="1">'2.5a'!$B$10:$C$10</definedName>
    <definedName name="solver_adj" localSheetId="5" hidden="1">'2.6d'!$B$9:$C$9</definedName>
    <definedName name="solver_adj" localSheetId="6" hidden="1">'2.7b&amp;e'!$B$9:$C$9</definedName>
    <definedName name="solver_adj" localSheetId="7" hidden="1">'2.8b&amp;f'!$B$9:$C$9</definedName>
    <definedName name="solver_adj" localSheetId="8" hidden="1">'2.9d'!$B$8:$C$8</definedName>
    <definedName name="solver_cvg" localSheetId="9" hidden="1">0.0001</definedName>
    <definedName name="solver_cvg" localSheetId="10" hidden="1">0.0001</definedName>
    <definedName name="solver_cvg" localSheetId="11" hidden="1">0.0001</definedName>
    <definedName name="solver_cvg" localSheetId="12" hidden="1">0.0001</definedName>
    <definedName name="solver_cvg" localSheetId="13" hidden="1">0.0001</definedName>
    <definedName name="solver_cvg" localSheetId="14" hidden="1">0.0001</definedName>
    <definedName name="solver_cvg" localSheetId="15" hidden="1">0.0001</definedName>
    <definedName name="solver_cvg" localSheetId="16" hidden="1">0.0001</definedName>
    <definedName name="solver_cvg" localSheetId="21" hidden="1">0.0001</definedName>
    <definedName name="solver_cvg" localSheetId="17" hidden="1">0.0001</definedName>
    <definedName name="solver_cvg" localSheetId="18" hidden="1">0.0001</definedName>
    <definedName name="solver_cvg" localSheetId="19" hidden="1">0.0001</definedName>
    <definedName name="solver_cvg" localSheetId="20" hidden="1">0.0001</definedName>
    <definedName name="solver_cvg" localSheetId="22" hidden="1">0.0001</definedName>
    <definedName name="solver_cvg" localSheetId="23" hidden="1">0.0001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cvg" localSheetId="7" hidden="1">0.0001</definedName>
    <definedName name="solver_cvg" localSheetId="8" hidden="1">0.0001</definedName>
    <definedName name="solver_drv" localSheetId="9" hidden="1">1</definedName>
    <definedName name="solver_drv" localSheetId="10" hidden="1">1</definedName>
    <definedName name="solver_drv" localSheetId="11" hidden="1">1</definedName>
    <definedName name="solver_drv" localSheetId="12" hidden="1">1</definedName>
    <definedName name="solver_drv" localSheetId="13" hidden="1">1</definedName>
    <definedName name="solver_drv" localSheetId="14" hidden="1">1</definedName>
    <definedName name="solver_drv" localSheetId="15" hidden="1">1</definedName>
    <definedName name="solver_drv" localSheetId="16" hidden="1">1</definedName>
    <definedName name="solver_drv" localSheetId="21" hidden="1">1</definedName>
    <definedName name="solver_drv" localSheetId="17" hidden="1">1</definedName>
    <definedName name="solver_drv" localSheetId="18" hidden="1">1</definedName>
    <definedName name="solver_drv" localSheetId="19" hidden="1">1</definedName>
    <definedName name="solver_drv" localSheetId="20" hidden="1">1</definedName>
    <definedName name="solver_drv" localSheetId="22" hidden="1">1</definedName>
    <definedName name="solver_drv" localSheetId="23" hidden="1">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eng" localSheetId="9" hidden="1">2</definedName>
    <definedName name="solver_eng" localSheetId="10" hidden="1">2</definedName>
    <definedName name="solver_eng" localSheetId="11" hidden="1">2</definedName>
    <definedName name="solver_eng" localSheetId="12" hidden="1">2</definedName>
    <definedName name="solver_eng" localSheetId="13" hidden="1">2</definedName>
    <definedName name="solver_eng" localSheetId="14" hidden="1">2</definedName>
    <definedName name="solver_eng" localSheetId="15" hidden="1">2</definedName>
    <definedName name="solver_eng" localSheetId="16" hidden="1">2</definedName>
    <definedName name="solver_eng" localSheetId="21" hidden="1">2</definedName>
    <definedName name="solver_eng" localSheetId="17" hidden="1">2</definedName>
    <definedName name="solver_eng" localSheetId="18" hidden="1">2</definedName>
    <definedName name="solver_eng" localSheetId="19" hidden="1">2</definedName>
    <definedName name="solver_eng" localSheetId="20" hidden="1">2</definedName>
    <definedName name="solver_eng" localSheetId="22" hidden="1">2</definedName>
    <definedName name="solver_eng" localSheetId="23" hidden="1">2</definedName>
    <definedName name="solver_eng" localSheetId="0" hidden="1">2</definedName>
    <definedName name="solver_eng" localSheetId="1" hidden="1">2</definedName>
    <definedName name="solver_eng" localSheetId="2" hidden="1">2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ng" localSheetId="6" hidden="1">2</definedName>
    <definedName name="solver_eng" localSheetId="7" hidden="1">2</definedName>
    <definedName name="solver_eng" localSheetId="8" hidden="1">2</definedName>
    <definedName name="solver_est" localSheetId="9" hidden="1">1</definedName>
    <definedName name="solver_est" localSheetId="10" hidden="1">1</definedName>
    <definedName name="solver_est" localSheetId="11" hidden="1">1</definedName>
    <definedName name="solver_est" localSheetId="12" hidden="1">1</definedName>
    <definedName name="solver_est" localSheetId="13" hidden="1">1</definedName>
    <definedName name="solver_est" localSheetId="14" hidden="1">1</definedName>
    <definedName name="solver_est" localSheetId="15" hidden="1">1</definedName>
    <definedName name="solver_est" localSheetId="16" hidden="1">1</definedName>
    <definedName name="solver_est" localSheetId="21" hidden="1">1</definedName>
    <definedName name="solver_est" localSheetId="17" hidden="1">1</definedName>
    <definedName name="solver_est" localSheetId="18" hidden="1">1</definedName>
    <definedName name="solver_est" localSheetId="19" hidden="1">1</definedName>
    <definedName name="solver_est" localSheetId="20" hidden="1">1</definedName>
    <definedName name="solver_est" localSheetId="22" hidden="1">1</definedName>
    <definedName name="solver_est" localSheetId="23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itr" localSheetId="9" hidden="1">100</definedName>
    <definedName name="solver_itr" localSheetId="10" hidden="1">100</definedName>
    <definedName name="solver_itr" localSheetId="11" hidden="1">100</definedName>
    <definedName name="solver_itr" localSheetId="12" hidden="1">100</definedName>
    <definedName name="solver_itr" localSheetId="13" hidden="1">100</definedName>
    <definedName name="solver_itr" localSheetId="14" hidden="1">100</definedName>
    <definedName name="solver_itr" localSheetId="15" hidden="1">100</definedName>
    <definedName name="solver_itr" localSheetId="16" hidden="1">100</definedName>
    <definedName name="solver_itr" localSheetId="21" hidden="1">100</definedName>
    <definedName name="solver_itr" localSheetId="17" hidden="1">100</definedName>
    <definedName name="solver_itr" localSheetId="18" hidden="1">100</definedName>
    <definedName name="solver_itr" localSheetId="19" hidden="1">100</definedName>
    <definedName name="solver_itr" localSheetId="20" hidden="1">100</definedName>
    <definedName name="solver_itr" localSheetId="22" hidden="1">100</definedName>
    <definedName name="solver_itr" localSheetId="23" hidden="1">100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itr" localSheetId="4" hidden="1">100</definedName>
    <definedName name="solver_itr" localSheetId="5" hidden="1">100</definedName>
    <definedName name="solver_itr" localSheetId="6" hidden="1">100</definedName>
    <definedName name="solver_itr" localSheetId="7" hidden="1">100</definedName>
    <definedName name="solver_itr" localSheetId="8" hidden="1">100</definedName>
    <definedName name="solver_lhs1" localSheetId="9" hidden="1">'2.10a'!$D$5</definedName>
    <definedName name="solver_lhs1" localSheetId="10" hidden="1">'2.11c'!$D$5:$D$6</definedName>
    <definedName name="solver_lhs1" localSheetId="11" hidden="1">'2.12c'!$D$5:$D$7</definedName>
    <definedName name="solver_lhs1" localSheetId="12" hidden="1">'2.13b'!$D$5:$D$8</definedName>
    <definedName name="solver_lhs1" localSheetId="13" hidden="1">'2.15b'!$D$5:$D$6</definedName>
    <definedName name="solver_lhs1" localSheetId="14" hidden="1">'2.19c'!$D$5:$D$7</definedName>
    <definedName name="solver_lhs1" localSheetId="15" hidden="1">'2.20a'!$D$5:$D$6</definedName>
    <definedName name="solver_lhs1" localSheetId="16" hidden="1">'2.22a'!$G$7:$G$9</definedName>
    <definedName name="solver_lhs1" localSheetId="21" hidden="1">'2.22e(b)'!$D$5:$D$7</definedName>
    <definedName name="solver_lhs1" localSheetId="17" hidden="1">'2.23c'!$D$5:$D$6</definedName>
    <definedName name="solver_lhs1" localSheetId="18" hidden="1">'2.24c'!$D$5:$D$6</definedName>
    <definedName name="solver_lhs1" localSheetId="19" hidden="1">'2.25a'!$D$6:$D$8</definedName>
    <definedName name="solver_lhs1" localSheetId="20" hidden="1">'2.26d'!$D$5:$D$7</definedName>
    <definedName name="solver_lhs1" localSheetId="22" hidden="1">'2.26e(c)'!$D$5:$D$7</definedName>
    <definedName name="solver_lhs1" localSheetId="23" hidden="1">'2.27a'!$H$7:$H$9</definedName>
    <definedName name="solver_lhs1" localSheetId="0" hidden="1">'2.2a'!$D$5:$D$7</definedName>
    <definedName name="solver_lhs1" localSheetId="1" hidden="1">'2.4a'!$D$5:$D$7</definedName>
    <definedName name="solver_lhs1" localSheetId="2" hidden="1">'2.4b'!$D$5:$D$7</definedName>
    <definedName name="solver_lhs1" localSheetId="3" hidden="1">'2.4c'!$D$5:$D$7</definedName>
    <definedName name="solver_lhs1" localSheetId="4" hidden="1">'2.5a'!$D$5:$D$7</definedName>
    <definedName name="solver_lhs1" localSheetId="5" hidden="1">'2.6d'!$D$5:$D$6</definedName>
    <definedName name="solver_lhs1" localSheetId="6" hidden="1">'2.7b&amp;e'!$D$5:$D$6</definedName>
    <definedName name="solver_lhs1" localSheetId="7" hidden="1">'2.8b&amp;f'!$D$5:$D$6</definedName>
    <definedName name="solver_lhs1" localSheetId="8" hidden="1">'2.9d'!$D$5</definedName>
    <definedName name="solver_lhs2" localSheetId="9" hidden="1">'2.10a'!$B$8:$C$8</definedName>
    <definedName name="solver_lhs2" localSheetId="10" hidden="1">'2.11c'!$C$9</definedName>
    <definedName name="solver_lhs2" localSheetId="11" hidden="1">'2.12c'!$D$5:$D$7</definedName>
    <definedName name="solver_lhs2" localSheetId="12" hidden="1">'2.13b'!$B$11:$C$11</definedName>
    <definedName name="solver_lhs2" localSheetId="13" hidden="1">'2.15b'!$B$9:$C$9</definedName>
    <definedName name="solver_lhs2" localSheetId="14" hidden="1">'2.19c'!$B$10:$C$10</definedName>
    <definedName name="solver_lhs2" localSheetId="15" hidden="1">'2.20a'!$B$11</definedName>
    <definedName name="solver_lhs2" localSheetId="16" hidden="1">'2.22a'!$G$5</definedName>
    <definedName name="solver_lhs2" localSheetId="21" hidden="1">'2.22e(b)'!$D$7</definedName>
    <definedName name="solver_lhs2" localSheetId="17" hidden="1">'2.23c'!$D$7</definedName>
    <definedName name="solver_lhs2" localSheetId="18" hidden="1">'2.24c'!$B$9</definedName>
    <definedName name="solver_lhs2" localSheetId="19" hidden="1">'2.25a'!$D$6:$D$8</definedName>
    <definedName name="solver_lhs2" localSheetId="20" hidden="1">'2.26d'!$D$7</definedName>
    <definedName name="solver_lhs2" localSheetId="22" hidden="1">'2.26e(c)'!$D$7</definedName>
    <definedName name="solver_lhs2" localSheetId="23" hidden="1">'2.27a'!$B$17</definedName>
    <definedName name="solver_lhs2" localSheetId="0" hidden="1">'2.2a'!$D$5:$D$7</definedName>
    <definedName name="solver_lhs2" localSheetId="1" hidden="1">'2.4a'!$D$5:$D$7</definedName>
    <definedName name="solver_lhs2" localSheetId="2" hidden="1">'2.4b'!$D$5:$D$7</definedName>
    <definedName name="solver_lhs2" localSheetId="3" hidden="1">'2.4c'!$D$5:$D$7</definedName>
    <definedName name="solver_lhs2" localSheetId="4" hidden="1">'2.5a'!$D$5:$D$7</definedName>
    <definedName name="solver_lhs2" localSheetId="5" hidden="1">'2.6d'!$B$9:$C$9</definedName>
    <definedName name="solver_lhs2" localSheetId="6" hidden="1">'2.7b&amp;e'!$B$9:$C$9</definedName>
    <definedName name="solver_lhs2" localSheetId="7" hidden="1">'2.8b&amp;f'!$B$9:$C$9</definedName>
    <definedName name="solver_lhs2" localSheetId="8" hidden="1">'2.9d'!$B$8:$C$8</definedName>
    <definedName name="solver_lhs3" localSheetId="16" hidden="1">'2.22a'!$G$5</definedName>
    <definedName name="solver_lhs3" localSheetId="21" hidden="1">'2.22e(b)'!$D$7</definedName>
    <definedName name="solver_lhs3" localSheetId="18" hidden="1">'2.24c'!$D$6</definedName>
    <definedName name="solver_lhs3" localSheetId="20" hidden="1">'2.26d'!$D$7</definedName>
    <definedName name="solver_lhs3" localSheetId="22" hidden="1">'2.26e(c)'!$D$7</definedName>
    <definedName name="solver_lhs3" localSheetId="23" hidden="1">'2.27a'!$B$13:$D$13</definedName>
    <definedName name="solver_lhs4" localSheetId="16" hidden="1">'2.22a'!$B$16</definedName>
    <definedName name="solver_lhs4" localSheetId="23" hidden="1">'2.27a'!$B$19</definedName>
    <definedName name="solver_lhs5" localSheetId="16" hidden="1">'2.22a'!$B$12</definedName>
    <definedName name="solver_lhs5" localSheetId="23" hidden="1">'2.27a'!$H$7</definedName>
    <definedName name="solver_lhs6" localSheetId="16" hidden="1">'2.22a'!$B$18</definedName>
    <definedName name="solver_lhs6" localSheetId="23" hidden="1">'2.27a'!$B$19</definedName>
    <definedName name="solver_lin" localSheetId="9" hidden="1">1</definedName>
    <definedName name="solver_lin" localSheetId="10" hidden="1">1</definedName>
    <definedName name="solver_lin" localSheetId="11" hidden="1">1</definedName>
    <definedName name="solver_lin" localSheetId="12" hidden="1">1</definedName>
    <definedName name="solver_lin" localSheetId="13" hidden="1">1</definedName>
    <definedName name="solver_lin" localSheetId="14" hidden="1">1</definedName>
    <definedName name="solver_lin" localSheetId="15" hidden="1">1</definedName>
    <definedName name="solver_lin" localSheetId="16" hidden="1">1</definedName>
    <definedName name="solver_lin" localSheetId="21" hidden="1">1</definedName>
    <definedName name="solver_lin" localSheetId="17" hidden="1">1</definedName>
    <definedName name="solver_lin" localSheetId="18" hidden="1">1</definedName>
    <definedName name="solver_lin" localSheetId="19" hidden="1">1</definedName>
    <definedName name="solver_lin" localSheetId="20" hidden="1">1</definedName>
    <definedName name="solver_lin" localSheetId="22" hidden="1">1</definedName>
    <definedName name="solver_lin" localSheetId="23" hidden="1">1</definedName>
    <definedName name="solver_lin" localSheetId="0" hidden="1">1</definedName>
    <definedName name="solver_lin" localSheetId="1" hidden="1">1</definedName>
    <definedName name="solver_lin" localSheetId="2" hidden="1">1</definedName>
    <definedName name="solver_lin" localSheetId="3" hidden="1">1</definedName>
    <definedName name="solver_lin" localSheetId="4" hidden="1">1</definedName>
    <definedName name="solver_lin" localSheetId="5" hidden="1">1</definedName>
    <definedName name="solver_lin" localSheetId="6" hidden="1">1</definedName>
    <definedName name="solver_lin" localSheetId="7" hidden="1">1</definedName>
    <definedName name="solver_lin" localSheetId="8" hidden="1">1</definedName>
    <definedName name="solver_mip" localSheetId="9" hidden="1">2147483647</definedName>
    <definedName name="solver_mip" localSheetId="10" hidden="1">2147483647</definedName>
    <definedName name="solver_mip" localSheetId="11" hidden="1">2147483647</definedName>
    <definedName name="solver_mip" localSheetId="12" hidden="1">2147483647</definedName>
    <definedName name="solver_mip" localSheetId="13" hidden="1">2147483647</definedName>
    <definedName name="solver_mip" localSheetId="14" hidden="1">2147483647</definedName>
    <definedName name="solver_mip" localSheetId="15" hidden="1">2147483647</definedName>
    <definedName name="solver_mip" localSheetId="16" hidden="1">2147483647</definedName>
    <definedName name="solver_mip" localSheetId="21" hidden="1">2147483647</definedName>
    <definedName name="solver_mip" localSheetId="17" hidden="1">2147483647</definedName>
    <definedName name="solver_mip" localSheetId="18" hidden="1">2147483647</definedName>
    <definedName name="solver_mip" localSheetId="19" hidden="1">2147483647</definedName>
    <definedName name="solver_mip" localSheetId="20" hidden="1">2147483647</definedName>
    <definedName name="solver_mip" localSheetId="22" hidden="1">2147483647</definedName>
    <definedName name="solver_mip" localSheetId="23" hidden="1">2147483647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ip" localSheetId="7" hidden="1">2147483647</definedName>
    <definedName name="solver_mip" localSheetId="8" hidden="1">2147483647</definedName>
    <definedName name="solver_mni" localSheetId="9" hidden="1">30</definedName>
    <definedName name="solver_mni" localSheetId="10" hidden="1">30</definedName>
    <definedName name="solver_mni" localSheetId="11" hidden="1">30</definedName>
    <definedName name="solver_mni" localSheetId="12" hidden="1">30</definedName>
    <definedName name="solver_mni" localSheetId="13" hidden="1">30</definedName>
    <definedName name="solver_mni" localSheetId="14" hidden="1">30</definedName>
    <definedName name="solver_mni" localSheetId="15" hidden="1">30</definedName>
    <definedName name="solver_mni" localSheetId="16" hidden="1">30</definedName>
    <definedName name="solver_mni" localSheetId="21" hidden="1">30</definedName>
    <definedName name="solver_mni" localSheetId="17" hidden="1">30</definedName>
    <definedName name="solver_mni" localSheetId="18" hidden="1">30</definedName>
    <definedName name="solver_mni" localSheetId="19" hidden="1">30</definedName>
    <definedName name="solver_mni" localSheetId="20" hidden="1">30</definedName>
    <definedName name="solver_mni" localSheetId="22" hidden="1">30</definedName>
    <definedName name="solver_mni" localSheetId="23" hidden="1">30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7" hidden="1">30</definedName>
    <definedName name="solver_mni" localSheetId="8" hidden="1">30</definedName>
    <definedName name="solver_mrt" localSheetId="9" hidden="1">0.075</definedName>
    <definedName name="solver_mrt" localSheetId="10" hidden="1">0.075</definedName>
    <definedName name="solver_mrt" localSheetId="11" hidden="1">0.075</definedName>
    <definedName name="solver_mrt" localSheetId="12" hidden="1">0.075</definedName>
    <definedName name="solver_mrt" localSheetId="13" hidden="1">0.075</definedName>
    <definedName name="solver_mrt" localSheetId="14" hidden="1">0.075</definedName>
    <definedName name="solver_mrt" localSheetId="15" hidden="1">0.075</definedName>
    <definedName name="solver_mrt" localSheetId="16" hidden="1">0.075</definedName>
    <definedName name="solver_mrt" localSheetId="21" hidden="1">0.075</definedName>
    <definedName name="solver_mrt" localSheetId="17" hidden="1">0.075</definedName>
    <definedName name="solver_mrt" localSheetId="18" hidden="1">0.075</definedName>
    <definedName name="solver_mrt" localSheetId="19" hidden="1">0.075</definedName>
    <definedName name="solver_mrt" localSheetId="20" hidden="1">0.075</definedName>
    <definedName name="solver_mrt" localSheetId="22" hidden="1">0.075</definedName>
    <definedName name="solver_mrt" localSheetId="23" hidden="1">0.075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7" hidden="1">0.075</definedName>
    <definedName name="solver_mrt" localSheetId="8" hidden="1">0.075</definedName>
    <definedName name="solver_msl" localSheetId="9" hidden="1">2</definedName>
    <definedName name="solver_msl" localSheetId="10" hidden="1">2</definedName>
    <definedName name="solver_msl" localSheetId="11" hidden="1">2</definedName>
    <definedName name="solver_msl" localSheetId="12" hidden="1">2</definedName>
    <definedName name="solver_msl" localSheetId="13" hidden="1">2</definedName>
    <definedName name="solver_msl" localSheetId="14" hidden="1">2</definedName>
    <definedName name="solver_msl" localSheetId="15" hidden="1">2</definedName>
    <definedName name="solver_msl" localSheetId="16" hidden="1">2</definedName>
    <definedName name="solver_msl" localSheetId="21" hidden="1">2</definedName>
    <definedName name="solver_msl" localSheetId="17" hidden="1">2</definedName>
    <definedName name="solver_msl" localSheetId="18" hidden="1">2</definedName>
    <definedName name="solver_msl" localSheetId="19" hidden="1">2</definedName>
    <definedName name="solver_msl" localSheetId="20" hidden="1">2</definedName>
    <definedName name="solver_msl" localSheetId="22" hidden="1">2</definedName>
    <definedName name="solver_msl" localSheetId="23" hidden="1">2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7" hidden="1">2</definedName>
    <definedName name="solver_msl" localSheetId="8" hidden="1">2</definedName>
    <definedName name="solver_neg" localSheetId="9" hidden="1">1</definedName>
    <definedName name="solver_neg" localSheetId="10" hidden="1">1</definedName>
    <definedName name="solver_neg" localSheetId="11" hidden="1">1</definedName>
    <definedName name="solver_neg" localSheetId="12" hidden="1">1</definedName>
    <definedName name="solver_neg" localSheetId="13" hidden="1">1</definedName>
    <definedName name="solver_neg" localSheetId="14" hidden="1">1</definedName>
    <definedName name="solver_neg" localSheetId="15" hidden="1">1</definedName>
    <definedName name="solver_neg" localSheetId="16" hidden="1">1</definedName>
    <definedName name="solver_neg" localSheetId="21" hidden="1">1</definedName>
    <definedName name="solver_neg" localSheetId="17" hidden="1">1</definedName>
    <definedName name="solver_neg" localSheetId="18" hidden="1">1</definedName>
    <definedName name="solver_neg" localSheetId="19" hidden="1">1</definedName>
    <definedName name="solver_neg" localSheetId="20" hidden="1">1</definedName>
    <definedName name="solver_neg" localSheetId="22" hidden="1">1</definedName>
    <definedName name="solver_neg" localSheetId="23" hidden="1">1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7" hidden="1">1</definedName>
    <definedName name="solver_neg" localSheetId="8" hidden="1">1</definedName>
    <definedName name="solver_nod" localSheetId="9" hidden="1">2147483647</definedName>
    <definedName name="solver_nod" localSheetId="10" hidden="1">2147483647</definedName>
    <definedName name="solver_nod" localSheetId="11" hidden="1">2147483647</definedName>
    <definedName name="solver_nod" localSheetId="12" hidden="1">2147483647</definedName>
    <definedName name="solver_nod" localSheetId="13" hidden="1">2147483647</definedName>
    <definedName name="solver_nod" localSheetId="14" hidden="1">2147483647</definedName>
    <definedName name="solver_nod" localSheetId="15" hidden="1">2147483647</definedName>
    <definedName name="solver_nod" localSheetId="16" hidden="1">2147483647</definedName>
    <definedName name="solver_nod" localSheetId="21" hidden="1">2147483647</definedName>
    <definedName name="solver_nod" localSheetId="17" hidden="1">2147483647</definedName>
    <definedName name="solver_nod" localSheetId="18" hidden="1">2147483647</definedName>
    <definedName name="solver_nod" localSheetId="19" hidden="1">2147483647</definedName>
    <definedName name="solver_nod" localSheetId="20" hidden="1">2147483647</definedName>
    <definedName name="solver_nod" localSheetId="22" hidden="1">2147483647</definedName>
    <definedName name="solver_nod" localSheetId="23" hidden="1">2147483647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od" localSheetId="7" hidden="1">2147483647</definedName>
    <definedName name="solver_nod" localSheetId="8" hidden="1">2147483647</definedName>
    <definedName name="solver_num" localSheetId="9" hidden="1">2</definedName>
    <definedName name="solver_num" localSheetId="10" hidden="1">2</definedName>
    <definedName name="solver_num" localSheetId="11" hidden="1">1</definedName>
    <definedName name="solver_num" localSheetId="12" hidden="1">1</definedName>
    <definedName name="solver_num" localSheetId="13" hidden="1">1</definedName>
    <definedName name="solver_num" localSheetId="14" hidden="1">1</definedName>
    <definedName name="solver_num" localSheetId="15" hidden="1">2</definedName>
    <definedName name="solver_num" localSheetId="16" hidden="1">6</definedName>
    <definedName name="solver_num" localSheetId="21" hidden="1">1</definedName>
    <definedName name="solver_num" localSheetId="17" hidden="1">2</definedName>
    <definedName name="solver_num" localSheetId="18" hidden="1">2</definedName>
    <definedName name="solver_num" localSheetId="19" hidden="1">1</definedName>
    <definedName name="solver_num" localSheetId="20" hidden="1">1</definedName>
    <definedName name="solver_num" localSheetId="22" hidden="1">1</definedName>
    <definedName name="solver_num" localSheetId="23" hidden="1">5</definedName>
    <definedName name="solver_num" localSheetId="0" hidden="1">1</definedName>
    <definedName name="solver_num" localSheetId="1" hidden="1">1</definedName>
    <definedName name="solver_num" localSheetId="2" hidden="1">1</definedName>
    <definedName name="solver_num" localSheetId="3" hidden="1">1</definedName>
    <definedName name="solver_num" localSheetId="4" hidden="1">1</definedName>
    <definedName name="solver_num" localSheetId="5" hidden="1">2</definedName>
    <definedName name="solver_num" localSheetId="6" hidden="1">1</definedName>
    <definedName name="solver_num" localSheetId="7" hidden="1">1</definedName>
    <definedName name="solver_num" localSheetId="8" hidden="1">2</definedName>
    <definedName name="solver_nwt" localSheetId="9" hidden="1">1</definedName>
    <definedName name="solver_nwt" localSheetId="10" hidden="1">1</definedName>
    <definedName name="solver_nwt" localSheetId="11" hidden="1">1</definedName>
    <definedName name="solver_nwt" localSheetId="12" hidden="1">1</definedName>
    <definedName name="solver_nwt" localSheetId="13" hidden="1">1</definedName>
    <definedName name="solver_nwt" localSheetId="14" hidden="1">1</definedName>
    <definedName name="solver_nwt" localSheetId="15" hidden="1">1</definedName>
    <definedName name="solver_nwt" localSheetId="16" hidden="1">1</definedName>
    <definedName name="solver_nwt" localSheetId="21" hidden="1">1</definedName>
    <definedName name="solver_nwt" localSheetId="17" hidden="1">1</definedName>
    <definedName name="solver_nwt" localSheetId="18" hidden="1">1</definedName>
    <definedName name="solver_nwt" localSheetId="19" hidden="1">1</definedName>
    <definedName name="solver_nwt" localSheetId="20" hidden="1">1</definedName>
    <definedName name="solver_nwt" localSheetId="22" hidden="1">1</definedName>
    <definedName name="solver_nwt" localSheetId="23" hidden="1">1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opt" localSheetId="9" hidden="1">'2.10a'!$F$8</definedName>
    <definedName name="solver_opt" localSheetId="10" hidden="1">'2.11c'!$F$9</definedName>
    <definedName name="solver_opt" localSheetId="11" hidden="1">'2.12c'!$F$10</definedName>
    <definedName name="solver_opt" localSheetId="12" hidden="1">'2.13b'!$F$11</definedName>
    <definedName name="solver_opt" localSheetId="13" hidden="1">'2.15b'!$F$9</definedName>
    <definedName name="solver_opt" localSheetId="14" hidden="1">'2.19c'!$F$10</definedName>
    <definedName name="solver_opt" localSheetId="15" hidden="1">'2.20a'!$F$9</definedName>
    <definedName name="solver_opt" localSheetId="16" hidden="1">'2.22a'!$I$12</definedName>
    <definedName name="solver_opt" localSheetId="21" hidden="1">'2.22e(b)'!$F$10</definedName>
    <definedName name="solver_opt" localSheetId="17" hidden="1">'2.23c'!$F$10</definedName>
    <definedName name="solver_opt" localSheetId="18" hidden="1">'2.24c'!$F$9</definedName>
    <definedName name="solver_opt" localSheetId="19" hidden="1">'2.25a'!$F$12</definedName>
    <definedName name="solver_opt" localSheetId="20" hidden="1">'2.26d'!$F$10</definedName>
    <definedName name="solver_opt" localSheetId="22" hidden="1">'2.26e(c)'!$F$10</definedName>
    <definedName name="solver_opt" localSheetId="23" hidden="1">'2.27a'!$J$13</definedName>
    <definedName name="solver_opt" localSheetId="0" hidden="1">'2.2a'!$F$10</definedName>
    <definedName name="solver_opt" localSheetId="1" hidden="1">'2.4a'!$F$10</definedName>
    <definedName name="solver_opt" localSheetId="2" hidden="1">'2.4b'!$F$10</definedName>
    <definedName name="solver_opt" localSheetId="3" hidden="1">'2.4c'!$F$10</definedName>
    <definedName name="solver_opt" localSheetId="4" hidden="1">'2.5a'!$F$10</definedName>
    <definedName name="solver_opt" localSheetId="5" hidden="1">'2.6d'!$F$9</definedName>
    <definedName name="solver_opt" localSheetId="6" hidden="1">'2.7b&amp;e'!$F$9</definedName>
    <definedName name="solver_opt" localSheetId="7" hidden="1">'2.8b&amp;f'!$F$9</definedName>
    <definedName name="solver_opt" localSheetId="8" hidden="1">'2.9d'!$F$8</definedName>
    <definedName name="solver_pre" localSheetId="9" hidden="1">0.000001</definedName>
    <definedName name="solver_pre" localSheetId="10" hidden="1">0.000001</definedName>
    <definedName name="solver_pre" localSheetId="11" hidden="1">0.000001</definedName>
    <definedName name="solver_pre" localSheetId="12" hidden="1">0.000001</definedName>
    <definedName name="solver_pre" localSheetId="13" hidden="1">0.000001</definedName>
    <definedName name="solver_pre" localSheetId="14" hidden="1">0.000001</definedName>
    <definedName name="solver_pre" localSheetId="15" hidden="1">0.000001</definedName>
    <definedName name="solver_pre" localSheetId="16" hidden="1">0.000001</definedName>
    <definedName name="solver_pre" localSheetId="21" hidden="1">0.000001</definedName>
    <definedName name="solver_pre" localSheetId="17" hidden="1">0.000001</definedName>
    <definedName name="solver_pre" localSheetId="18" hidden="1">0.000001</definedName>
    <definedName name="solver_pre" localSheetId="19" hidden="1">0.000001</definedName>
    <definedName name="solver_pre" localSheetId="20" hidden="1">0.000001</definedName>
    <definedName name="solver_pre" localSheetId="22" hidden="1">0.000001</definedName>
    <definedName name="solver_pre" localSheetId="23" hidden="1">0.000001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7" hidden="1">0.000001</definedName>
    <definedName name="solver_pre" localSheetId="8" hidden="1">0.000001</definedName>
    <definedName name="solver_rbv" localSheetId="9" hidden="1">1</definedName>
    <definedName name="solver_rbv" localSheetId="10" hidden="1">1</definedName>
    <definedName name="solver_rbv" localSheetId="11" hidden="1">1</definedName>
    <definedName name="solver_rbv" localSheetId="12" hidden="1">1</definedName>
    <definedName name="solver_rbv" localSheetId="13" hidden="1">1</definedName>
    <definedName name="solver_rbv" localSheetId="14" hidden="1">1</definedName>
    <definedName name="solver_rbv" localSheetId="15" hidden="1">1</definedName>
    <definedName name="solver_rbv" localSheetId="16" hidden="1">1</definedName>
    <definedName name="solver_rbv" localSheetId="21" hidden="1">1</definedName>
    <definedName name="solver_rbv" localSheetId="17" hidden="1">1</definedName>
    <definedName name="solver_rbv" localSheetId="18" hidden="1">1</definedName>
    <definedName name="solver_rbv" localSheetId="19" hidden="1">1</definedName>
    <definedName name="solver_rbv" localSheetId="20" hidden="1">1</definedName>
    <definedName name="solver_rbv" localSheetId="22" hidden="1">1</definedName>
    <definedName name="solver_rbv" localSheetId="23" hidden="1">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7" hidden="1">1</definedName>
    <definedName name="solver_rbv" localSheetId="8" hidden="1">1</definedName>
    <definedName name="solver_rel1" localSheetId="9" hidden="1">1</definedName>
    <definedName name="solver_rel1" localSheetId="10" hidden="1">1</definedName>
    <definedName name="solver_rel1" localSheetId="11" hidden="1">1</definedName>
    <definedName name="solver_rel1" localSheetId="12" hidden="1">1</definedName>
    <definedName name="solver_rel1" localSheetId="13" hidden="1">1</definedName>
    <definedName name="solver_rel1" localSheetId="14" hidden="1">1</definedName>
    <definedName name="solver_rel1" localSheetId="15" hidden="1">1</definedName>
    <definedName name="solver_rel1" localSheetId="16" hidden="1">3</definedName>
    <definedName name="solver_rel1" localSheetId="21" hidden="1">3</definedName>
    <definedName name="solver_rel1" localSheetId="17" hidden="1">3</definedName>
    <definedName name="solver_rel1" localSheetId="18" hidden="1">3</definedName>
    <definedName name="solver_rel1" localSheetId="19" hidden="1">3</definedName>
    <definedName name="solver_rel1" localSheetId="20" hidden="1">3</definedName>
    <definedName name="solver_rel1" localSheetId="22" hidden="1">3</definedName>
    <definedName name="solver_rel1" localSheetId="23" hidden="1">3</definedName>
    <definedName name="solver_rel1" localSheetId="0" hidden="1">1</definedName>
    <definedName name="solver_rel1" localSheetId="1" hidden="1">1</definedName>
    <definedName name="solver_rel1" localSheetId="2" hidden="1">1</definedName>
    <definedName name="solver_rel1" localSheetId="3" hidden="1">1</definedName>
    <definedName name="solver_rel1" localSheetId="4" hidden="1">1</definedName>
    <definedName name="solver_rel1" localSheetId="5" hidden="1">1</definedName>
    <definedName name="solver_rel1" localSheetId="6" hidden="1">1</definedName>
    <definedName name="solver_rel1" localSheetId="7" hidden="1">1</definedName>
    <definedName name="solver_rel1" localSheetId="8" hidden="1">1</definedName>
    <definedName name="solver_rel2" localSheetId="9" hidden="1">1</definedName>
    <definedName name="solver_rel2" localSheetId="10" hidden="1">1</definedName>
    <definedName name="solver_rel2" localSheetId="11" hidden="1">1</definedName>
    <definedName name="solver_rel2" localSheetId="12" hidden="1">1</definedName>
    <definedName name="solver_rel2" localSheetId="13" hidden="1">1</definedName>
    <definedName name="solver_rel2" localSheetId="14" hidden="1">1</definedName>
    <definedName name="solver_rel2" localSheetId="15" hidden="1">3</definedName>
    <definedName name="solver_rel2" localSheetId="16" hidden="1">3</definedName>
    <definedName name="solver_rel2" localSheetId="21" hidden="1">3</definedName>
    <definedName name="solver_rel2" localSheetId="17" hidden="1">1</definedName>
    <definedName name="solver_rel2" localSheetId="18" hidden="1">1</definedName>
    <definedName name="solver_rel2" localSheetId="19" hidden="1">1</definedName>
    <definedName name="solver_rel2" localSheetId="20" hidden="1">3</definedName>
    <definedName name="solver_rel2" localSheetId="22" hidden="1">3</definedName>
    <definedName name="solver_rel2" localSheetId="23" hidden="1">1</definedName>
    <definedName name="solver_rel2" localSheetId="0" hidden="1">1</definedName>
    <definedName name="solver_rel2" localSheetId="1" hidden="1">1</definedName>
    <definedName name="solver_rel2" localSheetId="2" hidden="1">1</definedName>
    <definedName name="solver_rel2" localSheetId="3" hidden="1">1</definedName>
    <definedName name="solver_rel2" localSheetId="4" hidden="1">1</definedName>
    <definedName name="solver_rel2" localSheetId="5" hidden="1">1</definedName>
    <definedName name="solver_rel2" localSheetId="6" hidden="1">1</definedName>
    <definedName name="solver_rel2" localSheetId="7" hidden="1">1</definedName>
    <definedName name="solver_rel2" localSheetId="8" hidden="1">1</definedName>
    <definedName name="solver_rel3" localSheetId="16" hidden="1">1</definedName>
    <definedName name="solver_rel3" localSheetId="21" hidden="1">3</definedName>
    <definedName name="solver_rel3" localSheetId="18" hidden="1">3</definedName>
    <definedName name="solver_rel3" localSheetId="20" hidden="1">3</definedName>
    <definedName name="solver_rel3" localSheetId="22" hidden="1">3</definedName>
    <definedName name="solver_rel3" localSheetId="23" hidden="1">3</definedName>
    <definedName name="solver_rel4" localSheetId="16" hidden="1">1</definedName>
    <definedName name="solver_rel4" localSheetId="23" hidden="1">3</definedName>
    <definedName name="solver_rel5" localSheetId="16" hidden="1">3</definedName>
    <definedName name="solver_rel5" localSheetId="23" hidden="1">1</definedName>
    <definedName name="solver_rel6" localSheetId="16" hidden="1">3</definedName>
    <definedName name="solver_rel6" localSheetId="23" hidden="1">3</definedName>
    <definedName name="solver_rhs1" localSheetId="9" hidden="1">'2.10a'!$F$5</definedName>
    <definedName name="solver_rhs1" localSheetId="10" hidden="1">'2.11c'!$F$5:$F$6</definedName>
    <definedName name="solver_rhs1" localSheetId="11" hidden="1">'2.12c'!$F$5:$F$7</definedName>
    <definedName name="solver_rhs1" localSheetId="12" hidden="1">'2.13b'!$F$5:$F$8</definedName>
    <definedName name="solver_rhs1" localSheetId="13" hidden="1">'2.15b'!$F$5:$F$6</definedName>
    <definedName name="solver_rhs1" localSheetId="14" hidden="1">'2.19c'!$F$5:$F$7</definedName>
    <definedName name="solver_rhs1" localSheetId="15" hidden="1">'2.20a'!$F$5:$F$6</definedName>
    <definedName name="solver_rhs1" localSheetId="16" hidden="1">'2.22a'!$I$7:$I$9</definedName>
    <definedName name="solver_rhs1" localSheetId="21" hidden="1">'2.22e(b)'!$F$5:$F$7</definedName>
    <definedName name="solver_rhs1" localSheetId="17" hidden="1">'2.23c'!$F$5:$F$6</definedName>
    <definedName name="solver_rhs1" localSheetId="18" hidden="1">'2.24c'!$F$5:$F$6</definedName>
    <definedName name="solver_rhs1" localSheetId="19" hidden="1">'2.25a'!$F$6:$F$8</definedName>
    <definedName name="solver_rhs1" localSheetId="20" hidden="1">'2.26d'!$F$5:$F$7</definedName>
    <definedName name="solver_rhs1" localSheetId="22" hidden="1">'2.26e(c)'!$F$5:$F$7</definedName>
    <definedName name="solver_rhs1" localSheetId="23" hidden="1">'2.27a'!$J$7:$J$9</definedName>
    <definedName name="solver_rhs1" localSheetId="0" hidden="1">'2.2a'!$F$5:$F$7</definedName>
    <definedName name="solver_rhs1" localSheetId="1" hidden="1">'2.4a'!$F$5:$F$7</definedName>
    <definedName name="solver_rhs1" localSheetId="2" hidden="1">'2.4b'!$F$5:$F$7</definedName>
    <definedName name="solver_rhs1" localSheetId="3" hidden="1">'2.4c'!$F$5:$F$7</definedName>
    <definedName name="solver_rhs1" localSheetId="4" hidden="1">'2.5a'!$F$5:$F$7</definedName>
    <definedName name="solver_rhs1" localSheetId="5" hidden="1">'2.6d'!$F$5:$F$6</definedName>
    <definedName name="solver_rhs1" localSheetId="6" hidden="1">'2.7b&amp;e'!$F$5:$F$6</definedName>
    <definedName name="solver_rhs1" localSheetId="7" hidden="1">'2.8b&amp;f'!$F$5:$F$6</definedName>
    <definedName name="solver_rhs1" localSheetId="8" hidden="1">'2.9d'!$F$5</definedName>
    <definedName name="solver_rhs2" localSheetId="9" hidden="1">'2.10a'!$B$10:$C$10</definedName>
    <definedName name="solver_rhs2" localSheetId="10" hidden="1">'2.11c'!$C$11</definedName>
    <definedName name="solver_rhs2" localSheetId="11" hidden="1">'2.12c'!$F$5:$F$7</definedName>
    <definedName name="solver_rhs2" localSheetId="12" hidden="1">'2.13b'!#REF!</definedName>
    <definedName name="solver_rhs2" localSheetId="13" hidden="1">'2.15b'!#REF!</definedName>
    <definedName name="solver_rhs2" localSheetId="14" hidden="1">'2.19c'!#REF!</definedName>
    <definedName name="solver_rhs2" localSheetId="15" hidden="1">'2.20a'!$D$11</definedName>
    <definedName name="solver_rhs2" localSheetId="16" hidden="1">'2.22a'!$I$5</definedName>
    <definedName name="solver_rhs2" localSheetId="21" hidden="1">'2.22e(b)'!$F$7</definedName>
    <definedName name="solver_rhs2" localSheetId="17" hidden="1">'2.23c'!$F$7</definedName>
    <definedName name="solver_rhs2" localSheetId="18" hidden="1">'2.24c'!$B$11</definedName>
    <definedName name="solver_rhs2" localSheetId="19" hidden="1">'2.25a'!$F$6:$F$8</definedName>
    <definedName name="solver_rhs2" localSheetId="20" hidden="1">'2.26d'!$F$7</definedName>
    <definedName name="solver_rhs2" localSheetId="22" hidden="1">'2.26e(c)'!$F$7</definedName>
    <definedName name="solver_rhs2" localSheetId="23" hidden="1">'2.27a'!$D$17</definedName>
    <definedName name="solver_rhs2" localSheetId="0" hidden="1">'2.2a'!$F$5:$F$7</definedName>
    <definedName name="solver_rhs2" localSheetId="1" hidden="1">'2.4a'!$F$5:$F$7</definedName>
    <definedName name="solver_rhs2" localSheetId="2" hidden="1">'2.4b'!$F$5:$F$7</definedName>
    <definedName name="solver_rhs2" localSheetId="3" hidden="1">'2.4c'!$F$5:$F$7</definedName>
    <definedName name="solver_rhs2" localSheetId="4" hidden="1">'2.5a'!$F$5:$F$7</definedName>
    <definedName name="solver_rhs2" localSheetId="5" hidden="1">'2.6d'!$B$11:$C$11</definedName>
    <definedName name="solver_rhs2" localSheetId="6" hidden="1">'2.7b&amp;e'!#REF!</definedName>
    <definedName name="solver_rhs2" localSheetId="7" hidden="1">'2.8b&amp;f'!#REF!</definedName>
    <definedName name="solver_rhs2" localSheetId="8" hidden="1">'2.9d'!$B$10:$C$10</definedName>
    <definedName name="solver_rhs3" localSheetId="16" hidden="1">'2.22a'!$K$5</definedName>
    <definedName name="solver_rhs3" localSheetId="21" hidden="1">'2.22e(b)'!$F$7</definedName>
    <definedName name="solver_rhs3" localSheetId="18" hidden="1">'2.24c'!$F$6</definedName>
    <definedName name="solver_rhs3" localSheetId="20" hidden="1">'2.26d'!$F$7</definedName>
    <definedName name="solver_rhs3" localSheetId="22" hidden="1">'2.26e(c)'!$F$7</definedName>
    <definedName name="solver_rhs3" localSheetId="23" hidden="1">'2.27a'!$B$15:$D$15</definedName>
    <definedName name="solver_rhs4" localSheetId="16" hidden="1">'2.22a'!$D$16</definedName>
    <definedName name="solver_rhs4" localSheetId="23" hidden="1">'2.27a'!$D$19</definedName>
    <definedName name="solver_rhs5" localSheetId="16" hidden="1">'2.22a'!$B$14</definedName>
    <definedName name="solver_rhs5" localSheetId="23" hidden="1">'2.27a'!$L$7</definedName>
    <definedName name="solver_rhs6" localSheetId="16" hidden="1">'2.22a'!$D$18</definedName>
    <definedName name="solver_rhs6" localSheetId="23" hidden="1">'2.27a'!$D$19</definedName>
    <definedName name="solver_rlx" localSheetId="9" hidden="1">2</definedName>
    <definedName name="solver_rlx" localSheetId="10" hidden="1">2</definedName>
    <definedName name="solver_rlx" localSheetId="11" hidden="1">2</definedName>
    <definedName name="solver_rlx" localSheetId="12" hidden="1">2</definedName>
    <definedName name="solver_rlx" localSheetId="13" hidden="1">2</definedName>
    <definedName name="solver_rlx" localSheetId="14" hidden="1">2</definedName>
    <definedName name="solver_rlx" localSheetId="15" hidden="1">2</definedName>
    <definedName name="solver_rlx" localSheetId="16" hidden="1">2</definedName>
    <definedName name="solver_rlx" localSheetId="21" hidden="1">2</definedName>
    <definedName name="solver_rlx" localSheetId="17" hidden="1">2</definedName>
    <definedName name="solver_rlx" localSheetId="18" hidden="1">2</definedName>
    <definedName name="solver_rlx" localSheetId="19" hidden="1">2</definedName>
    <definedName name="solver_rlx" localSheetId="20" hidden="1">2</definedName>
    <definedName name="solver_rlx" localSheetId="22" hidden="1">2</definedName>
    <definedName name="solver_rlx" localSheetId="23" hidden="1">2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lx" localSheetId="7" hidden="1">2</definedName>
    <definedName name="solver_rlx" localSheetId="8" hidden="1">2</definedName>
    <definedName name="solver_rsd" localSheetId="9" hidden="1">0</definedName>
    <definedName name="solver_rsd" localSheetId="10" hidden="1">0</definedName>
    <definedName name="solver_rsd" localSheetId="11" hidden="1">0</definedName>
    <definedName name="solver_rsd" localSheetId="12" hidden="1">0</definedName>
    <definedName name="solver_rsd" localSheetId="13" hidden="1">0</definedName>
    <definedName name="solver_rsd" localSheetId="14" hidden="1">0</definedName>
    <definedName name="solver_rsd" localSheetId="15" hidden="1">0</definedName>
    <definedName name="solver_rsd" localSheetId="16" hidden="1">0</definedName>
    <definedName name="solver_rsd" localSheetId="21" hidden="1">0</definedName>
    <definedName name="solver_rsd" localSheetId="17" hidden="1">0</definedName>
    <definedName name="solver_rsd" localSheetId="18" hidden="1">0</definedName>
    <definedName name="solver_rsd" localSheetId="19" hidden="1">0</definedName>
    <definedName name="solver_rsd" localSheetId="20" hidden="1">0</definedName>
    <definedName name="solver_rsd" localSheetId="22" hidden="1">0</definedName>
    <definedName name="solver_rsd" localSheetId="23" hidden="1">0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7" hidden="1">0</definedName>
    <definedName name="solver_rsd" localSheetId="8" hidden="1">0</definedName>
    <definedName name="solver_scl" localSheetId="9" hidden="1">2</definedName>
    <definedName name="solver_scl" localSheetId="10" hidden="1">2</definedName>
    <definedName name="solver_scl" localSheetId="11" hidden="1">2</definedName>
    <definedName name="solver_scl" localSheetId="12" hidden="1">2</definedName>
    <definedName name="solver_scl" localSheetId="13" hidden="1">2</definedName>
    <definedName name="solver_scl" localSheetId="14" hidden="1">2</definedName>
    <definedName name="solver_scl" localSheetId="15" hidden="1">2</definedName>
    <definedName name="solver_scl" localSheetId="16" hidden="1">2</definedName>
    <definedName name="solver_scl" localSheetId="21" hidden="1">2</definedName>
    <definedName name="solver_scl" localSheetId="17" hidden="1">2</definedName>
    <definedName name="solver_scl" localSheetId="18" hidden="1">2</definedName>
    <definedName name="solver_scl" localSheetId="19" hidden="1">2</definedName>
    <definedName name="solver_scl" localSheetId="20" hidden="1">2</definedName>
    <definedName name="solver_scl" localSheetId="22" hidden="1">2</definedName>
    <definedName name="solver_scl" localSheetId="23" hidden="1">2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cl" localSheetId="4" hidden="1">2</definedName>
    <definedName name="solver_scl" localSheetId="5" hidden="1">2</definedName>
    <definedName name="solver_scl" localSheetId="6" hidden="1">2</definedName>
    <definedName name="solver_scl" localSheetId="7" hidden="1">2</definedName>
    <definedName name="solver_scl" localSheetId="8" hidden="1">2</definedName>
    <definedName name="solver_sho" localSheetId="9" hidden="1">2</definedName>
    <definedName name="solver_sho" localSheetId="10" hidden="1">2</definedName>
    <definedName name="solver_sho" localSheetId="11" hidden="1">2</definedName>
    <definedName name="solver_sho" localSheetId="12" hidden="1">2</definedName>
    <definedName name="solver_sho" localSheetId="13" hidden="1">2</definedName>
    <definedName name="solver_sho" localSheetId="14" hidden="1">2</definedName>
    <definedName name="solver_sho" localSheetId="15" hidden="1">2</definedName>
    <definedName name="solver_sho" localSheetId="16" hidden="1">2</definedName>
    <definedName name="solver_sho" localSheetId="21" hidden="1">2</definedName>
    <definedName name="solver_sho" localSheetId="17" hidden="1">2</definedName>
    <definedName name="solver_sho" localSheetId="18" hidden="1">2</definedName>
    <definedName name="solver_sho" localSheetId="19" hidden="1">2</definedName>
    <definedName name="solver_sho" localSheetId="20" hidden="1">2</definedName>
    <definedName name="solver_sho" localSheetId="22" hidden="1">2</definedName>
    <definedName name="solver_sho" localSheetId="23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ssz" localSheetId="9" hidden="1">100</definedName>
    <definedName name="solver_ssz" localSheetId="10" hidden="1">100</definedName>
    <definedName name="solver_ssz" localSheetId="11" hidden="1">100</definedName>
    <definedName name="solver_ssz" localSheetId="12" hidden="1">100</definedName>
    <definedName name="solver_ssz" localSheetId="13" hidden="1">100</definedName>
    <definedName name="solver_ssz" localSheetId="14" hidden="1">100</definedName>
    <definedName name="solver_ssz" localSheetId="15" hidden="1">100</definedName>
    <definedName name="solver_ssz" localSheetId="16" hidden="1">100</definedName>
    <definedName name="solver_ssz" localSheetId="21" hidden="1">100</definedName>
    <definedName name="solver_ssz" localSheetId="17" hidden="1">100</definedName>
    <definedName name="solver_ssz" localSheetId="18" hidden="1">100</definedName>
    <definedName name="solver_ssz" localSheetId="19" hidden="1">100</definedName>
    <definedName name="solver_ssz" localSheetId="20" hidden="1">100</definedName>
    <definedName name="solver_ssz" localSheetId="22" hidden="1">100</definedName>
    <definedName name="solver_ssz" localSheetId="23" hidden="1">100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7" hidden="1">100</definedName>
    <definedName name="solver_ssz" localSheetId="8" hidden="1">100</definedName>
    <definedName name="solver_tim" localSheetId="9" hidden="1">100</definedName>
    <definedName name="solver_tim" localSheetId="10" hidden="1">100</definedName>
    <definedName name="solver_tim" localSheetId="11" hidden="1">100</definedName>
    <definedName name="solver_tim" localSheetId="12" hidden="1">100</definedName>
    <definedName name="solver_tim" localSheetId="13" hidden="1">100</definedName>
    <definedName name="solver_tim" localSheetId="14" hidden="1">100</definedName>
    <definedName name="solver_tim" localSheetId="15" hidden="1">100</definedName>
    <definedName name="solver_tim" localSheetId="16" hidden="1">100</definedName>
    <definedName name="solver_tim" localSheetId="21" hidden="1">100</definedName>
    <definedName name="solver_tim" localSheetId="17" hidden="1">100</definedName>
    <definedName name="solver_tim" localSheetId="18" hidden="1">100</definedName>
    <definedName name="solver_tim" localSheetId="19" hidden="1">100</definedName>
    <definedName name="solver_tim" localSheetId="20" hidden="1">100</definedName>
    <definedName name="solver_tim" localSheetId="22" hidden="1">100</definedName>
    <definedName name="solver_tim" localSheetId="23" hidden="1">100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im" localSheetId="4" hidden="1">100</definedName>
    <definedName name="solver_tim" localSheetId="5" hidden="1">100</definedName>
    <definedName name="solver_tim" localSheetId="6" hidden="1">100</definedName>
    <definedName name="solver_tim" localSheetId="7" hidden="1">100</definedName>
    <definedName name="solver_tim" localSheetId="8" hidden="1">100</definedName>
    <definedName name="solver_tmp" localSheetId="9" hidden="1">0</definedName>
    <definedName name="solver_tmp" localSheetId="10" hidden="1">0</definedName>
    <definedName name="solver_tmp" localSheetId="11" hidden="1">0</definedName>
    <definedName name="solver_tmp" localSheetId="12" hidden="1">0</definedName>
    <definedName name="solver_tmp" localSheetId="13" hidden="1">0</definedName>
    <definedName name="solver_tmp" localSheetId="14" hidden="1">0</definedName>
    <definedName name="solver_tmp" localSheetId="15" hidden="1">0</definedName>
    <definedName name="solver_tmp" localSheetId="16" hidden="1">0</definedName>
    <definedName name="solver_tmp" localSheetId="21" hidden="1">0</definedName>
    <definedName name="solver_tmp" localSheetId="17" hidden="1">0</definedName>
    <definedName name="solver_tmp" localSheetId="18" hidden="1">0</definedName>
    <definedName name="solver_tmp" localSheetId="19" hidden="1">0</definedName>
    <definedName name="solver_tmp" localSheetId="20" hidden="1">0</definedName>
    <definedName name="solver_tmp" localSheetId="22" hidden="1">0</definedName>
    <definedName name="solver_tmp" localSheetId="23" hidden="1">0</definedName>
    <definedName name="solver_tmp" localSheetId="0" hidden="1">0</definedName>
    <definedName name="solver_tmp" localSheetId="1" hidden="1">0</definedName>
    <definedName name="solver_tmp" localSheetId="2" hidden="1">0</definedName>
    <definedName name="solver_tmp" localSheetId="3" hidden="1">0</definedName>
    <definedName name="solver_tmp" localSheetId="4" hidden="1">0</definedName>
    <definedName name="solver_tmp" localSheetId="5" hidden="1">0</definedName>
    <definedName name="solver_tmp" localSheetId="6" hidden="1">0</definedName>
    <definedName name="solver_tmp" localSheetId="7" hidden="1">0</definedName>
    <definedName name="solver_tmp" localSheetId="8" hidden="1">0</definedName>
    <definedName name="solver_tol" localSheetId="9" hidden="1">0.05</definedName>
    <definedName name="solver_tol" localSheetId="10" hidden="1">0.05</definedName>
    <definedName name="solver_tol" localSheetId="11" hidden="1">0.05</definedName>
    <definedName name="solver_tol" localSheetId="12" hidden="1">0.05</definedName>
    <definedName name="solver_tol" localSheetId="13" hidden="1">0.05</definedName>
    <definedName name="solver_tol" localSheetId="14" hidden="1">0.05</definedName>
    <definedName name="solver_tol" localSheetId="15" hidden="1">0.05</definedName>
    <definedName name="solver_tol" localSheetId="16" hidden="1">0.05</definedName>
    <definedName name="solver_tol" localSheetId="21" hidden="1">0.05</definedName>
    <definedName name="solver_tol" localSheetId="17" hidden="1">0.05</definedName>
    <definedName name="solver_tol" localSheetId="18" hidden="1">0.05</definedName>
    <definedName name="solver_tol" localSheetId="19" hidden="1">0.05</definedName>
    <definedName name="solver_tol" localSheetId="20" hidden="1">0.05</definedName>
    <definedName name="solver_tol" localSheetId="22" hidden="1">0.05</definedName>
    <definedName name="solver_tol" localSheetId="23" hidden="1">0.05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ol" localSheetId="4" hidden="1">0.05</definedName>
    <definedName name="solver_tol" localSheetId="5" hidden="1">0.05</definedName>
    <definedName name="solver_tol" localSheetId="6" hidden="1">0.05</definedName>
    <definedName name="solver_tol" localSheetId="7" hidden="1">0.05</definedName>
    <definedName name="solver_tol" localSheetId="8" hidden="1">0.05</definedName>
    <definedName name="solver_typ" localSheetId="9" hidden="1">1</definedName>
    <definedName name="solver_typ" localSheetId="10" hidden="1">1</definedName>
    <definedName name="solver_typ" localSheetId="11" hidden="1">1</definedName>
    <definedName name="solver_typ" localSheetId="12" hidden="1">1</definedName>
    <definedName name="solver_typ" localSheetId="13" hidden="1">1</definedName>
    <definedName name="solver_typ" localSheetId="14" hidden="1">1</definedName>
    <definedName name="solver_typ" localSheetId="15" hidden="1">1</definedName>
    <definedName name="solver_typ" localSheetId="16" hidden="1">2</definedName>
    <definedName name="solver_typ" localSheetId="21" hidden="1">2</definedName>
    <definedName name="solver_typ" localSheetId="17" hidden="1">2</definedName>
    <definedName name="solver_typ" localSheetId="18" hidden="1">2</definedName>
    <definedName name="solver_typ" localSheetId="19" hidden="1">2</definedName>
    <definedName name="solver_typ" localSheetId="20" hidden="1">2</definedName>
    <definedName name="solver_typ" localSheetId="22" hidden="1">2</definedName>
    <definedName name="solver_typ" localSheetId="23" hidden="1">2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typ" localSheetId="7" hidden="1">1</definedName>
    <definedName name="solver_typ" localSheetId="8" hidden="1">1</definedName>
    <definedName name="solver_val" localSheetId="9" hidden="1">0</definedName>
    <definedName name="solver_val" localSheetId="10" hidden="1">0</definedName>
    <definedName name="solver_val" localSheetId="11" hidden="1">0</definedName>
    <definedName name="solver_val" localSheetId="12" hidden="1">0</definedName>
    <definedName name="solver_val" localSheetId="13" hidden="1">0</definedName>
    <definedName name="solver_val" localSheetId="14" hidden="1">0</definedName>
    <definedName name="solver_val" localSheetId="15" hidden="1">0</definedName>
    <definedName name="solver_val" localSheetId="16" hidden="1">0</definedName>
    <definedName name="solver_val" localSheetId="21" hidden="1">0</definedName>
    <definedName name="solver_val" localSheetId="17" hidden="1">0</definedName>
    <definedName name="solver_val" localSheetId="18" hidden="1">0</definedName>
    <definedName name="solver_val" localSheetId="19" hidden="1">0</definedName>
    <definedName name="solver_val" localSheetId="20" hidden="1">0</definedName>
    <definedName name="solver_val" localSheetId="22" hidden="1">0</definedName>
    <definedName name="solver_val" localSheetId="23" hidden="1">0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er" localSheetId="9" hidden="1">3</definedName>
    <definedName name="solver_ver" localSheetId="10" hidden="1">3</definedName>
    <definedName name="solver_ver" localSheetId="11" hidden="1">3</definedName>
    <definedName name="solver_ver" localSheetId="12" hidden="1">3</definedName>
    <definedName name="solver_ver" localSheetId="13" hidden="1">3</definedName>
    <definedName name="solver_ver" localSheetId="14" hidden="1">3</definedName>
    <definedName name="solver_ver" localSheetId="15" hidden="1">3</definedName>
    <definedName name="solver_ver" localSheetId="16" hidden="1">3</definedName>
    <definedName name="solver_ver" localSheetId="21" hidden="1">3</definedName>
    <definedName name="solver_ver" localSheetId="17" hidden="1">3</definedName>
    <definedName name="solver_ver" localSheetId="18" hidden="1">3</definedName>
    <definedName name="solver_ver" localSheetId="19" hidden="1">3</definedName>
    <definedName name="solver_ver" localSheetId="20" hidden="1">3</definedName>
    <definedName name="solver_ver" localSheetId="22" hidden="1">3</definedName>
    <definedName name="solver_ver" localSheetId="23" hidden="1">3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8" hidden="1">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9" l="1"/>
  <c r="D6" i="9"/>
  <c r="D7" i="9"/>
  <c r="F10" i="9"/>
  <c r="D5" i="10"/>
  <c r="D6" i="10"/>
  <c r="D7" i="10"/>
  <c r="F10" i="10"/>
  <c r="D5" i="11"/>
  <c r="D6" i="11"/>
  <c r="D7" i="11"/>
  <c r="F10" i="11"/>
  <c r="D5" i="12"/>
  <c r="D6" i="12"/>
  <c r="D7" i="12"/>
  <c r="F10" i="12"/>
  <c r="D5" i="13"/>
  <c r="D6" i="13"/>
  <c r="D7" i="13"/>
  <c r="F10" i="13"/>
  <c r="D5" i="14"/>
  <c r="D6" i="14"/>
  <c r="F9" i="14"/>
  <c r="D5" i="15"/>
  <c r="D6" i="15"/>
  <c r="F9" i="15"/>
  <c r="D5" i="16"/>
  <c r="D6" i="16"/>
  <c r="F9" i="16"/>
  <c r="D5" i="17"/>
  <c r="F8" i="17"/>
  <c r="D5" i="18"/>
  <c r="F8" i="18"/>
  <c r="D5" i="19"/>
  <c r="D6" i="19"/>
  <c r="F9" i="19"/>
  <c r="D5" i="20"/>
  <c r="D6" i="20"/>
  <c r="D7" i="20"/>
  <c r="F10" i="20"/>
  <c r="D5" i="22"/>
  <c r="D6" i="22"/>
  <c r="D7" i="22"/>
  <c r="D8" i="22"/>
  <c r="F11" i="22"/>
  <c r="D5" i="24"/>
  <c r="D6" i="24"/>
  <c r="F9" i="24"/>
  <c r="D5" i="26"/>
  <c r="D6" i="26"/>
  <c r="D7" i="26"/>
  <c r="F10" i="26"/>
  <c r="D5" i="27"/>
  <c r="D6" i="27"/>
  <c r="F9" i="27"/>
  <c r="B11" i="27"/>
  <c r="D11" i="27"/>
  <c r="G5" i="29"/>
  <c r="G6" i="29"/>
  <c r="G7" i="29"/>
  <c r="G8" i="29"/>
  <c r="G9" i="29"/>
  <c r="I12" i="29"/>
  <c r="B16" i="29"/>
  <c r="D16" i="29"/>
  <c r="B18" i="29"/>
  <c r="D18" i="29"/>
  <c r="D5" i="30"/>
  <c r="D6" i="30"/>
  <c r="D7" i="30"/>
  <c r="F10" i="30"/>
  <c r="D5" i="32"/>
  <c r="D6" i="32"/>
  <c r="F9" i="32"/>
  <c r="C11" i="32"/>
  <c r="B11" i="32"/>
  <c r="D6" i="33"/>
  <c r="D7" i="33"/>
  <c r="D8" i="33"/>
  <c r="F12" i="33"/>
  <c r="D5" i="34"/>
  <c r="D6" i="34"/>
  <c r="D7" i="34"/>
  <c r="F10" i="34"/>
  <c r="D5" i="35"/>
  <c r="D6" i="35"/>
  <c r="D7" i="35"/>
  <c r="F10" i="35"/>
  <c r="D5" i="36"/>
  <c r="D6" i="36"/>
  <c r="D7" i="36"/>
  <c r="F10" i="36"/>
  <c r="H6" i="38"/>
  <c r="H7" i="38"/>
  <c r="H8" i="38"/>
  <c r="H9" i="38"/>
  <c r="J13" i="38"/>
  <c r="B17" i="38"/>
  <c r="D17" i="38"/>
  <c r="B19" i="38"/>
</calcChain>
</file>

<file path=xl/sharedStrings.xml><?xml version="1.0" encoding="utf-8"?>
<sst xmlns="http://schemas.openxmlformats.org/spreadsheetml/2006/main" count="462" uniqueCount="141">
  <si>
    <t>Sales Quota</t>
  </si>
  <si>
    <t>Resource 3</t>
  </si>
  <si>
    <t>Resource 4</t>
  </si>
  <si>
    <t>Activity 1</t>
  </si>
  <si>
    <t>Activity 2</t>
  </si>
  <si>
    <t>Hot Dogs</t>
  </si>
  <si>
    <t>Buns</t>
  </si>
  <si>
    <t>Flour</t>
  </si>
  <si>
    <t>Pork</t>
  </si>
  <si>
    <t>Tables</t>
  </si>
  <si>
    <t>Chairs</t>
  </si>
  <si>
    <t>Oak</t>
  </si>
  <si>
    <t>Labor Hours</t>
  </si>
  <si>
    <t>&gt;=</t>
  </si>
  <si>
    <t>Times Number</t>
  </si>
  <si>
    <t>of Tables</t>
  </si>
  <si>
    <t>Unit Cost</t>
  </si>
  <si>
    <t>Beef</t>
  </si>
  <si>
    <t>Gravy</t>
  </si>
  <si>
    <t>Peas</t>
  </si>
  <si>
    <t>Carrots</t>
  </si>
  <si>
    <t>Roll</t>
  </si>
  <si>
    <t>Calories</t>
  </si>
  <si>
    <t>Fat Calories</t>
  </si>
  <si>
    <t>Protein</t>
  </si>
  <si>
    <t>Needed</t>
  </si>
  <si>
    <t>Total in Diet</t>
  </si>
  <si>
    <t>Diet (ounces)</t>
  </si>
  <si>
    <t>Nutritional Data (per ounce)</t>
  </si>
  <si>
    <t>Vitamin A (IU)</t>
  </si>
  <si>
    <t>Vitamin C (mg)</t>
  </si>
  <si>
    <t>Protein (g)</t>
  </si>
  <si>
    <t>Minimums</t>
  </si>
  <si>
    <t>Maximum</t>
  </si>
  <si>
    <t>(per ounce)</t>
  </si>
  <si>
    <t>of Total Calories</t>
  </si>
  <si>
    <t>of Beef</t>
  </si>
  <si>
    <t>Steak</t>
  </si>
  <si>
    <t>Potatoes</t>
  </si>
  <si>
    <t>Servings</t>
  </si>
  <si>
    <t>Daily Requirement</t>
  </si>
  <si>
    <t>(grams)</t>
  </si>
  <si>
    <t>Nutritional Info (grams/serving)</t>
  </si>
  <si>
    <t>Total Nutrition</t>
  </si>
  <si>
    <t>Carbohydrates</t>
  </si>
  <si>
    <t>Fat</t>
  </si>
  <si>
    <t>Total Cost</t>
  </si>
  <si>
    <t>Constraint 1</t>
  </si>
  <si>
    <t>Constraint 2</t>
  </si>
  <si>
    <t>Constraint 3</t>
  </si>
  <si>
    <t>Total</t>
  </si>
  <si>
    <t>Limit</t>
  </si>
  <si>
    <t>Feed A</t>
  </si>
  <si>
    <t>Feed B</t>
  </si>
  <si>
    <t>(per pound)</t>
  </si>
  <si>
    <t>Nutrition (per pound)</t>
  </si>
  <si>
    <t>Diet (pounds)</t>
  </si>
  <si>
    <t>Nutrition</t>
  </si>
  <si>
    <t>Daily</t>
  </si>
  <si>
    <t>Requirement</t>
  </si>
  <si>
    <t>Vitamins</t>
  </si>
  <si>
    <t>of Total Diet</t>
  </si>
  <si>
    <t>Television</t>
  </si>
  <si>
    <t>Print Media</t>
  </si>
  <si>
    <t>Unit Cost ($millions)</t>
  </si>
  <si>
    <t>Increased</t>
  </si>
  <si>
    <t>Minimum</t>
  </si>
  <si>
    <t>Bread</t>
  </si>
  <si>
    <t>Peanut Butter</t>
  </si>
  <si>
    <r>
      <t>x</t>
    </r>
    <r>
      <rPr>
        <vertAlign val="subscript"/>
        <sz val="10"/>
        <rFont val="Arial"/>
        <family val="2"/>
      </rPr>
      <t>1</t>
    </r>
  </si>
  <si>
    <r>
      <t>x</t>
    </r>
    <r>
      <rPr>
        <vertAlign val="subscript"/>
        <sz val="10"/>
        <rFont val="Arial"/>
        <family val="2"/>
      </rPr>
      <t>2</t>
    </r>
  </si>
  <si>
    <r>
      <t>X</t>
    </r>
    <r>
      <rPr>
        <vertAlign val="subscript"/>
        <sz val="10"/>
        <rFont val="Arial"/>
        <family val="2"/>
      </rPr>
      <t>1</t>
    </r>
  </si>
  <si>
    <r>
      <t>X</t>
    </r>
    <r>
      <rPr>
        <vertAlign val="subscript"/>
        <sz val="10"/>
        <rFont val="Arial"/>
        <family val="2"/>
      </rPr>
      <t>2</t>
    </r>
  </si>
  <si>
    <t>Jelly</t>
  </si>
  <si>
    <t>Apples</t>
  </si>
  <si>
    <t>Milk</t>
  </si>
  <si>
    <t>Juice</t>
  </si>
  <si>
    <t>(slice)</t>
  </si>
  <si>
    <t>(tbsp)</t>
  </si>
  <si>
    <t>(cup)</t>
  </si>
  <si>
    <t>Nutritional Data</t>
  </si>
  <si>
    <t>Calories from Fat</t>
  </si>
  <si>
    <t>Fiber (g)</t>
  </si>
  <si>
    <t>Milk and Juice</t>
  </si>
  <si>
    <t>Increase in Sales per Unit of Advertising</t>
  </si>
  <si>
    <t>Sales</t>
  </si>
  <si>
    <t>Increase</t>
  </si>
  <si>
    <t>Stain Remover</t>
  </si>
  <si>
    <t>Liquid Detergent</t>
  </si>
  <si>
    <t>Powder Detergent</t>
  </si>
  <si>
    <t>($millions)</t>
  </si>
  <si>
    <t>Advertising Units</t>
  </si>
  <si>
    <t>Totals</t>
  </si>
  <si>
    <t>Doors</t>
  </si>
  <si>
    <t>Windows</t>
  </si>
  <si>
    <t>Unit Profit</t>
  </si>
  <si>
    <t>Hours</t>
  </si>
  <si>
    <t>Hours Used Per Unit Produced</t>
  </si>
  <si>
    <t>Used</t>
  </si>
  <si>
    <t>Available</t>
  </si>
  <si>
    <t>Plant 1</t>
  </si>
  <si>
    <t>Plant 2</t>
  </si>
  <si>
    <t>Plant 3</t>
  </si>
  <si>
    <t>Total Profit</t>
  </si>
  <si>
    <t>Units Produced</t>
  </si>
  <si>
    <t>Product A</t>
  </si>
  <si>
    <t>Product B</t>
  </si>
  <si>
    <t>Resource Q</t>
  </si>
  <si>
    <t>Resource R</t>
  </si>
  <si>
    <t>Resource S</t>
  </si>
  <si>
    <t>Resource Usage per Unit Produced</t>
  </si>
  <si>
    <t>Resource</t>
  </si>
  <si>
    <t>First Friend</t>
  </si>
  <si>
    <t>Second Friend</t>
  </si>
  <si>
    <t>Share</t>
  </si>
  <si>
    <t>Resource Usage</t>
  </si>
  <si>
    <t>Money</t>
  </si>
  <si>
    <t>Work Hours</t>
  </si>
  <si>
    <t>Resource 1</t>
  </si>
  <si>
    <t>Resource 2</t>
  </si>
  <si>
    <t>Decision</t>
  </si>
  <si>
    <t>Wood-framed</t>
  </si>
  <si>
    <t>Aluminum-framed</t>
  </si>
  <si>
    <t>Glass</t>
  </si>
  <si>
    <t>&lt;=</t>
  </si>
  <si>
    <t>Square-feet Used Per Unit Produced</t>
  </si>
  <si>
    <t>27" Sets</t>
  </si>
  <si>
    <t>20" Sets</t>
  </si>
  <si>
    <t>Work Hours Per Unit Produced</t>
  </si>
  <si>
    <t>Product 1</t>
  </si>
  <si>
    <t>Product 2</t>
  </si>
  <si>
    <t>Frame Parts</t>
  </si>
  <si>
    <t>Electrical Components</t>
  </si>
  <si>
    <t>Production</t>
  </si>
  <si>
    <t>Special Risk</t>
  </si>
  <si>
    <t>Mortgage</t>
  </si>
  <si>
    <t>Underwriting</t>
  </si>
  <si>
    <t>Administration</t>
  </si>
  <si>
    <t>Claims</t>
  </si>
  <si>
    <t>Work-Hours per Unit</t>
  </si>
  <si>
    <t>Work-Hours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</si>
</sst>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00"/>
    <numFmt numFmtId="167" formatCode="0.0%"/>
  </numFmts>
  <fonts count="6">
    <font>
      <sz val="9"/>
      <name val="Geneva"/>
    </font>
    <font>
      <sz val="9"/>
      <name val="Geneva"/>
    </font>
    <font>
      <sz val="10"/>
      <name val="Geneva"/>
    </font>
    <font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3" applyFont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Continuous"/>
    </xf>
    <xf numFmtId="44" fontId="3" fillId="0" borderId="0" xfId="1" applyFont="1" applyFill="1" applyBorder="1" applyAlignment="1">
      <alignment horizontal="center"/>
    </xf>
    <xf numFmtId="2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3" fontId="3" fillId="0" borderId="0" xfId="3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3" fontId="3" fillId="0" borderId="3" xfId="3" applyNumberFormat="1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2" fontId="3" fillId="0" borderId="2" xfId="3" applyNumberFormat="1" applyFont="1" applyBorder="1" applyAlignment="1">
      <alignment horizontal="center"/>
    </xf>
    <xf numFmtId="0" fontId="3" fillId="0" borderId="0" xfId="3" applyFont="1" applyAlignment="1">
      <alignment horizontal="left"/>
    </xf>
    <xf numFmtId="0" fontId="3" fillId="0" borderId="3" xfId="3" applyNumberFormat="1" applyFont="1" applyBorder="1" applyAlignment="1">
      <alignment horizontal="center"/>
    </xf>
    <xf numFmtId="9" fontId="3" fillId="0" borderId="0" xfId="4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9" fontId="3" fillId="0" borderId="0" xfId="2" applyNumberFormat="1" applyFont="1" applyFill="1" applyBorder="1" applyAlignment="1">
      <alignment horizontal="center"/>
    </xf>
    <xf numFmtId="2" fontId="3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3" applyFont="1" applyBorder="1" applyAlignment="1">
      <alignment horizontal="center"/>
    </xf>
    <xf numFmtId="4" fontId="3" fillId="0" borderId="3" xfId="3" applyNumberFormat="1" applyFont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Border="1" applyAlignment="1">
      <alignment horizontal="center"/>
    </xf>
    <xf numFmtId="0" fontId="3" fillId="0" borderId="0" xfId="3" applyNumberFormat="1" applyFont="1" applyFill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0" xfId="2" applyFont="1" applyFill="1" applyBorder="1" applyAlignment="1">
      <alignment horizontal="centerContinuous"/>
    </xf>
    <xf numFmtId="165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0" borderId="0" xfId="3" applyFont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0" fontId="3" fillId="0" borderId="0" xfId="3" applyFont="1" applyAlignment="1">
      <alignment horizontal="right"/>
    </xf>
    <xf numFmtId="0" fontId="3" fillId="0" borderId="0" xfId="2" applyFont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3" applyFont="1" applyFill="1" applyAlignment="1">
      <alignment horizontal="right"/>
    </xf>
    <xf numFmtId="6" fontId="3" fillId="3" borderId="0" xfId="3" applyNumberFormat="1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1" fontId="3" fillId="4" borderId="3" xfId="3" applyNumberFormat="1" applyFont="1" applyFill="1" applyBorder="1" applyAlignment="1">
      <alignment horizontal="center"/>
    </xf>
    <xf numFmtId="1" fontId="3" fillId="4" borderId="2" xfId="3" applyNumberFormat="1" applyFont="1" applyFill="1" applyBorder="1" applyAlignment="1">
      <alignment horizontal="center"/>
    </xf>
    <xf numFmtId="164" fontId="3" fillId="5" borderId="1" xfId="1" applyNumberFormat="1" applyFont="1" applyFill="1" applyBorder="1" applyAlignment="1">
      <alignment horizontal="center"/>
    </xf>
    <xf numFmtId="2" fontId="3" fillId="4" borderId="3" xfId="3" applyNumberFormat="1" applyFont="1" applyFill="1" applyBorder="1" applyAlignment="1">
      <alignment horizontal="center"/>
    </xf>
    <xf numFmtId="2" fontId="3" fillId="4" borderId="2" xfId="3" applyNumberFormat="1" applyFont="1" applyFill="1" applyBorder="1" applyAlignment="1">
      <alignment horizontal="center"/>
    </xf>
    <xf numFmtId="0" fontId="3" fillId="4" borderId="2" xfId="3" applyNumberFormat="1" applyFont="1" applyFill="1" applyBorder="1" applyAlignment="1">
      <alignment horizontal="center"/>
    </xf>
    <xf numFmtId="166" fontId="3" fillId="4" borderId="3" xfId="3" applyNumberFormat="1" applyFont="1" applyFill="1" applyBorder="1" applyAlignment="1">
      <alignment horizontal="center"/>
    </xf>
    <xf numFmtId="166" fontId="3" fillId="4" borderId="2" xfId="3" applyNumberFormat="1" applyFont="1" applyFill="1" applyBorder="1" applyAlignment="1">
      <alignment horizontal="center"/>
    </xf>
    <xf numFmtId="165" fontId="3" fillId="5" borderId="1" xfId="1" applyNumberFormat="1" applyFont="1" applyFill="1" applyBorder="1" applyAlignment="1">
      <alignment horizontal="center"/>
    </xf>
    <xf numFmtId="164" fontId="3" fillId="3" borderId="0" xfId="3" applyNumberFormat="1" applyFont="1" applyFill="1" applyBorder="1" applyAlignment="1">
      <alignment horizontal="center"/>
    </xf>
    <xf numFmtId="0" fontId="3" fillId="4" borderId="3" xfId="3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0" fontId="3" fillId="5" borderId="1" xfId="1" applyNumberFormat="1" applyFont="1" applyFill="1" applyBorder="1" applyAlignment="1">
      <alignment horizontal="center"/>
    </xf>
    <xf numFmtId="3" fontId="3" fillId="3" borderId="0" xfId="3" applyNumberFormat="1" applyFont="1" applyFill="1" applyBorder="1" applyAlignment="1">
      <alignment horizontal="center"/>
    </xf>
    <xf numFmtId="3" fontId="3" fillId="4" borderId="3" xfId="3" applyNumberFormat="1" applyFont="1" applyFill="1" applyBorder="1" applyAlignment="1">
      <alignment horizontal="center"/>
    </xf>
    <xf numFmtId="3" fontId="3" fillId="4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center"/>
    </xf>
    <xf numFmtId="2" fontId="3" fillId="4" borderId="4" xfId="3" applyNumberFormat="1" applyFont="1" applyFill="1" applyBorder="1" applyAlignment="1">
      <alignment horizontal="center"/>
    </xf>
    <xf numFmtId="9" fontId="3" fillId="3" borderId="0" xfId="3" applyNumberFormat="1" applyFont="1" applyFill="1" applyBorder="1" applyAlignment="1">
      <alignment horizontal="center"/>
    </xf>
    <xf numFmtId="9" fontId="3" fillId="3" borderId="0" xfId="4" applyFont="1" applyFill="1" applyBorder="1" applyAlignment="1">
      <alignment horizontal="center"/>
    </xf>
    <xf numFmtId="10" fontId="3" fillId="3" borderId="0" xfId="3" applyNumberFormat="1" applyFont="1" applyFill="1" applyBorder="1" applyAlignment="1">
      <alignment horizontal="center"/>
    </xf>
    <xf numFmtId="0" fontId="3" fillId="3" borderId="0" xfId="2" applyNumberFormat="1" applyFont="1" applyFill="1" applyBorder="1" applyAlignment="1">
      <alignment horizontal="center"/>
    </xf>
    <xf numFmtId="9" fontId="3" fillId="3" borderId="0" xfId="2" applyNumberFormat="1" applyFont="1" applyFill="1" applyBorder="1" applyAlignment="1">
      <alignment horizontal="center"/>
    </xf>
    <xf numFmtId="167" fontId="3" fillId="3" borderId="0" xfId="2" applyNumberFormat="1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0" fontId="3" fillId="4" borderId="4" xfId="3" applyNumberFormat="1" applyFont="1" applyFill="1" applyBorder="1" applyAlignment="1">
      <alignment horizontal="center"/>
    </xf>
    <xf numFmtId="166" fontId="3" fillId="4" borderId="4" xfId="3" applyNumberFormat="1" applyFont="1" applyFill="1" applyBorder="1" applyAlignment="1">
      <alignment horizontal="center"/>
    </xf>
    <xf numFmtId="0" fontId="3" fillId="3" borderId="2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</cellXfs>
  <cellStyles count="5">
    <cellStyle name="Currency" xfId="1" builtinId="4"/>
    <cellStyle name="Normal" xfId="0" builtinId="0"/>
    <cellStyle name="Normal_Profit &amp; Gambit" xfId="2"/>
    <cellStyle name="Normal_Wyndor Glass" xfId="3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11"/>
  <sheetViews>
    <sheetView tabSelected="1" workbookViewId="0"/>
  </sheetViews>
  <sheetFormatPr defaultColWidth="12.42578125" defaultRowHeight="12.75"/>
  <cols>
    <col min="1" max="1" width="13.85546875" style="37" bestFit="1" customWidth="1"/>
    <col min="2" max="3" width="13.42578125" style="1" customWidth="1"/>
    <col min="4" max="4" width="8.28515625" style="1" customWidth="1"/>
    <col min="5" max="5" width="3.140625" style="1" customWidth="1"/>
    <col min="6" max="6" width="11.7109375" style="1" customWidth="1"/>
    <col min="7" max="16384" width="12.42578125" style="1"/>
  </cols>
  <sheetData>
    <row r="1" spans="1:6">
      <c r="B1" s="2" t="s">
        <v>93</v>
      </c>
      <c r="C1" s="2" t="s">
        <v>94</v>
      </c>
    </row>
    <row r="2" spans="1:6">
      <c r="A2" s="36" t="s">
        <v>95</v>
      </c>
      <c r="B2" s="42">
        <v>600</v>
      </c>
      <c r="C2" s="42">
        <v>300</v>
      </c>
      <c r="D2" s="3"/>
      <c r="E2" s="3"/>
      <c r="F2" s="3"/>
    </row>
    <row r="3" spans="1:6">
      <c r="A3" s="41"/>
      <c r="B3" s="3"/>
      <c r="C3" s="5"/>
      <c r="D3" s="2" t="s">
        <v>96</v>
      </c>
      <c r="E3" s="2"/>
      <c r="F3" s="2" t="s">
        <v>96</v>
      </c>
    </row>
    <row r="4" spans="1:6">
      <c r="A4" s="36"/>
      <c r="B4" s="73" t="s">
        <v>97</v>
      </c>
      <c r="C4" s="74"/>
      <c r="D4" s="2" t="s">
        <v>98</v>
      </c>
      <c r="E4" s="2"/>
      <c r="F4" s="2" t="s">
        <v>99</v>
      </c>
    </row>
    <row r="5" spans="1:6">
      <c r="A5" s="36" t="s">
        <v>100</v>
      </c>
      <c r="B5" s="43">
        <v>1</v>
      </c>
      <c r="C5" s="43">
        <v>0</v>
      </c>
      <c r="D5" s="2">
        <f>SUMPRODUCT(B5:C5,$B$10:$C$10)</f>
        <v>4</v>
      </c>
      <c r="E5" s="2" t="s">
        <v>124</v>
      </c>
      <c r="F5" s="43">
        <v>4</v>
      </c>
    </row>
    <row r="6" spans="1:6">
      <c r="A6" s="36" t="s">
        <v>101</v>
      </c>
      <c r="B6" s="43">
        <v>0</v>
      </c>
      <c r="C6" s="43">
        <v>2</v>
      </c>
      <c r="D6" s="2">
        <f>SUMPRODUCT(B6:C6,$B$10:$C$10)</f>
        <v>6</v>
      </c>
      <c r="E6" s="2" t="s">
        <v>124</v>
      </c>
      <c r="F6" s="43">
        <v>12</v>
      </c>
    </row>
    <row r="7" spans="1:6">
      <c r="A7" s="36" t="s">
        <v>102</v>
      </c>
      <c r="B7" s="43">
        <v>3</v>
      </c>
      <c r="C7" s="43">
        <v>2</v>
      </c>
      <c r="D7" s="2">
        <f>SUMPRODUCT(B7:C7,$B$10:$C$10)</f>
        <v>18</v>
      </c>
      <c r="E7" s="2" t="s">
        <v>124</v>
      </c>
      <c r="F7" s="43">
        <v>18</v>
      </c>
    </row>
    <row r="8" spans="1:6">
      <c r="E8" s="6"/>
      <c r="F8" s="2"/>
    </row>
    <row r="9" spans="1:6" ht="13.5" thickBot="1">
      <c r="B9" s="2" t="s">
        <v>93</v>
      </c>
      <c r="C9" s="2" t="s">
        <v>94</v>
      </c>
      <c r="E9" s="2"/>
      <c r="F9" s="2" t="s">
        <v>103</v>
      </c>
    </row>
    <row r="10" spans="1:6" ht="13.5" thickBot="1">
      <c r="A10" s="36" t="s">
        <v>104</v>
      </c>
      <c r="B10" s="44">
        <v>4</v>
      </c>
      <c r="C10" s="45">
        <v>3</v>
      </c>
      <c r="F10" s="46">
        <f>SUMPRODUCT(B2:C2,B10:C10)</f>
        <v>3300</v>
      </c>
    </row>
    <row r="11" spans="1:6">
      <c r="D11" s="2"/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11"/>
  <sheetViews>
    <sheetView workbookViewId="0"/>
  </sheetViews>
  <sheetFormatPr defaultColWidth="12.42578125" defaultRowHeight="12.75"/>
  <cols>
    <col min="1" max="1" width="14.140625" style="37" customWidth="1"/>
    <col min="2" max="3" width="13.42578125" style="1" customWidth="1"/>
    <col min="4" max="4" width="8.28515625" style="1" customWidth="1"/>
    <col min="5" max="5" width="3.140625" style="1" customWidth="1"/>
    <col min="6" max="6" width="11.7109375" style="1" customWidth="1"/>
    <col min="7" max="16384" width="12.42578125" style="1"/>
  </cols>
  <sheetData>
    <row r="1" spans="1:6">
      <c r="B1" s="2" t="s">
        <v>93</v>
      </c>
      <c r="C1" s="2" t="s">
        <v>94</v>
      </c>
      <c r="D1" s="3"/>
      <c r="E1" s="3"/>
      <c r="F1" s="3"/>
    </row>
    <row r="2" spans="1:6">
      <c r="A2" s="36" t="s">
        <v>95</v>
      </c>
      <c r="B2" s="42">
        <v>300</v>
      </c>
      <c r="C2" s="42">
        <v>500</v>
      </c>
      <c r="D2" s="3"/>
      <c r="E2" s="3"/>
      <c r="F2" s="3"/>
    </row>
    <row r="3" spans="1:6">
      <c r="A3" s="41"/>
      <c r="B3" s="3"/>
      <c r="C3" s="5"/>
      <c r="D3" s="2" t="s">
        <v>96</v>
      </c>
      <c r="E3" s="2"/>
      <c r="F3" s="2" t="s">
        <v>96</v>
      </c>
    </row>
    <row r="4" spans="1:6">
      <c r="A4" s="36"/>
      <c r="B4" s="73" t="s">
        <v>97</v>
      </c>
      <c r="C4" s="74"/>
      <c r="D4" s="2" t="s">
        <v>98</v>
      </c>
      <c r="E4" s="2"/>
      <c r="F4" s="2" t="s">
        <v>99</v>
      </c>
    </row>
    <row r="5" spans="1:6">
      <c r="A5" s="36" t="s">
        <v>100</v>
      </c>
      <c r="B5" s="43">
        <v>1</v>
      </c>
      <c r="C5" s="43">
        <v>0</v>
      </c>
      <c r="D5" s="7">
        <f>SUMPRODUCT(B5:C5,$B$10:$C$10)</f>
        <v>1.6666666666652044</v>
      </c>
      <c r="E5" s="2" t="s">
        <v>124</v>
      </c>
      <c r="F5" s="43">
        <v>4</v>
      </c>
    </row>
    <row r="6" spans="1:6">
      <c r="A6" s="36" t="s">
        <v>101</v>
      </c>
      <c r="B6" s="43">
        <v>0</v>
      </c>
      <c r="C6" s="43">
        <v>2</v>
      </c>
      <c r="D6" s="2">
        <f>SUMPRODUCT(B6:C6,$B$10:$C$10)</f>
        <v>13.000000000000481</v>
      </c>
      <c r="E6" s="2" t="s">
        <v>124</v>
      </c>
      <c r="F6" s="43">
        <v>13</v>
      </c>
    </row>
    <row r="7" spans="1:6">
      <c r="A7" s="36" t="s">
        <v>102</v>
      </c>
      <c r="B7" s="43">
        <v>3</v>
      </c>
      <c r="C7" s="43">
        <v>2</v>
      </c>
      <c r="D7" s="2">
        <f>SUMPRODUCT(B7:C7,$B$10:$C$10)</f>
        <v>17.999999999996096</v>
      </c>
      <c r="E7" s="2" t="s">
        <v>124</v>
      </c>
      <c r="F7" s="43">
        <v>18</v>
      </c>
    </row>
    <row r="8" spans="1:6">
      <c r="B8" s="3"/>
      <c r="C8" s="3"/>
      <c r="D8" s="3"/>
      <c r="E8" s="6"/>
      <c r="F8" s="2"/>
    </row>
    <row r="9" spans="1:6" ht="13.5" thickBot="1">
      <c r="B9" s="2" t="s">
        <v>93</v>
      </c>
      <c r="C9" s="2" t="s">
        <v>94</v>
      </c>
      <c r="E9" s="2"/>
      <c r="F9" s="2" t="s">
        <v>103</v>
      </c>
    </row>
    <row r="10" spans="1:6" ht="13.5" thickBot="1">
      <c r="A10" s="36" t="s">
        <v>104</v>
      </c>
      <c r="B10" s="47">
        <v>1.6666666666652044</v>
      </c>
      <c r="C10" s="48">
        <v>6.5000000000002407</v>
      </c>
      <c r="F10" s="46">
        <f>SUMPRODUCT(B2:C2,B10:C10)</f>
        <v>3749.9999999996817</v>
      </c>
    </row>
    <row r="11" spans="1:6">
      <c r="D11" s="2"/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1"/>
  <sheetViews>
    <sheetView workbookViewId="0"/>
  </sheetViews>
  <sheetFormatPr defaultColWidth="12.42578125" defaultRowHeight="12.75"/>
  <cols>
    <col min="1" max="1" width="14.28515625" style="37" customWidth="1"/>
    <col min="2" max="2" width="13.7109375" style="1" customWidth="1"/>
    <col min="3" max="3" width="12.42578125" style="1" customWidth="1"/>
    <col min="4" max="4" width="8.28515625" style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B1" s="2" t="s">
        <v>93</v>
      </c>
      <c r="C1" s="2" t="s">
        <v>94</v>
      </c>
      <c r="D1" s="3"/>
      <c r="E1" s="3"/>
      <c r="F1" s="3"/>
      <c r="G1" s="3"/>
    </row>
    <row r="2" spans="1:7">
      <c r="A2" s="36" t="s">
        <v>95</v>
      </c>
      <c r="B2" s="42">
        <v>300</v>
      </c>
      <c r="C2" s="42">
        <v>500</v>
      </c>
      <c r="D2" s="3"/>
      <c r="E2" s="3"/>
      <c r="F2" s="3"/>
      <c r="G2" s="3"/>
    </row>
    <row r="3" spans="1:7">
      <c r="A3" s="41"/>
      <c r="B3" s="3"/>
      <c r="C3" s="5"/>
      <c r="D3" s="2" t="s">
        <v>96</v>
      </c>
      <c r="E3" s="2"/>
      <c r="F3" s="2" t="s">
        <v>96</v>
      </c>
      <c r="G3" s="3"/>
    </row>
    <row r="4" spans="1:7">
      <c r="A4" s="36"/>
      <c r="B4" s="73" t="s">
        <v>97</v>
      </c>
      <c r="C4" s="74"/>
      <c r="D4" s="2" t="s">
        <v>98</v>
      </c>
      <c r="E4" s="2"/>
      <c r="F4" s="2" t="s">
        <v>99</v>
      </c>
      <c r="G4" s="3"/>
    </row>
    <row r="5" spans="1:7">
      <c r="A5" s="36" t="s">
        <v>100</v>
      </c>
      <c r="B5" s="43">
        <v>1</v>
      </c>
      <c r="C5" s="43">
        <v>0</v>
      </c>
      <c r="D5" s="7">
        <f>SUMPRODUCT(B5:C5,$B$10:$C$10)</f>
        <v>1.3333333333328488</v>
      </c>
      <c r="E5" s="2" t="s">
        <v>124</v>
      </c>
      <c r="F5" s="43">
        <v>4</v>
      </c>
      <c r="G5" s="3"/>
    </row>
    <row r="6" spans="1:7">
      <c r="A6" s="36" t="s">
        <v>101</v>
      </c>
      <c r="B6" s="43">
        <v>0</v>
      </c>
      <c r="C6" s="43">
        <v>2</v>
      </c>
      <c r="D6" s="2">
        <f>SUMPRODUCT(B6:C6,$B$10:$C$10)</f>
        <v>13.999999999999634</v>
      </c>
      <c r="E6" s="2" t="s">
        <v>124</v>
      </c>
      <c r="F6" s="43">
        <v>14</v>
      </c>
      <c r="G6" s="3"/>
    </row>
    <row r="7" spans="1:7">
      <c r="A7" s="36" t="s">
        <v>102</v>
      </c>
      <c r="B7" s="43">
        <v>3</v>
      </c>
      <c r="C7" s="43">
        <v>2</v>
      </c>
      <c r="D7" s="2">
        <f>SUMPRODUCT(B7:C7,$B$10:$C$10)</f>
        <v>17.999999999998181</v>
      </c>
      <c r="E7" s="2" t="s">
        <v>124</v>
      </c>
      <c r="F7" s="43">
        <v>18</v>
      </c>
      <c r="G7" s="3"/>
    </row>
    <row r="8" spans="1:7">
      <c r="E8" s="6"/>
      <c r="F8" s="2"/>
    </row>
    <row r="9" spans="1:7" ht="13.5" thickBot="1">
      <c r="B9" s="2" t="s">
        <v>93</v>
      </c>
      <c r="C9" s="2" t="s">
        <v>94</v>
      </c>
      <c r="E9" s="2"/>
      <c r="F9" s="2" t="s">
        <v>103</v>
      </c>
    </row>
    <row r="10" spans="1:7" ht="13.5" thickBot="1">
      <c r="A10" s="36" t="s">
        <v>104</v>
      </c>
      <c r="B10" s="47">
        <v>1.3333333333328488</v>
      </c>
      <c r="C10" s="49">
        <v>6.999999999999817</v>
      </c>
      <c r="F10" s="46">
        <f>SUMPRODUCT(B2:C2,B10:C10)</f>
        <v>3899.9999999997631</v>
      </c>
    </row>
    <row r="11" spans="1:7">
      <c r="D11" s="2"/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1"/>
  <sheetViews>
    <sheetView workbookViewId="0"/>
  </sheetViews>
  <sheetFormatPr defaultColWidth="12.42578125" defaultRowHeight="12.75"/>
  <cols>
    <col min="1" max="1" width="14.28515625" style="37" customWidth="1"/>
    <col min="2" max="2" width="13.28515625" style="1" customWidth="1"/>
    <col min="3" max="3" width="13.140625" style="1" customWidth="1"/>
    <col min="4" max="4" width="8.28515625" style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B1" s="2" t="s">
        <v>93</v>
      </c>
      <c r="C1" s="2" t="s">
        <v>94</v>
      </c>
    </row>
    <row r="2" spans="1:7">
      <c r="A2" s="36" t="s">
        <v>95</v>
      </c>
      <c r="B2" s="42">
        <v>300</v>
      </c>
      <c r="C2" s="42">
        <v>500</v>
      </c>
      <c r="D2" s="3"/>
      <c r="E2" s="3"/>
      <c r="F2" s="3"/>
      <c r="G2" s="3"/>
    </row>
    <row r="3" spans="1:7">
      <c r="A3" s="36"/>
      <c r="B3" s="3"/>
      <c r="C3" s="5"/>
      <c r="D3" s="2" t="s">
        <v>96</v>
      </c>
      <c r="E3" s="2"/>
      <c r="F3" s="2" t="s">
        <v>96</v>
      </c>
      <c r="G3" s="3"/>
    </row>
    <row r="4" spans="1:7">
      <c r="A4" s="36"/>
      <c r="B4" s="73" t="s">
        <v>97</v>
      </c>
      <c r="C4" s="74"/>
      <c r="D4" s="2" t="s">
        <v>98</v>
      </c>
      <c r="E4" s="2"/>
      <c r="F4" s="2" t="s">
        <v>99</v>
      </c>
      <c r="G4" s="3"/>
    </row>
    <row r="5" spans="1:7">
      <c r="A5" s="36" t="s">
        <v>100</v>
      </c>
      <c r="B5" s="43">
        <v>1</v>
      </c>
      <c r="C5" s="43">
        <v>0</v>
      </c>
      <c r="D5" s="9">
        <f>SUMPRODUCT(B5:C5,$B$10:$C$10)</f>
        <v>0.99999999999934408</v>
      </c>
      <c r="E5" s="2" t="s">
        <v>124</v>
      </c>
      <c r="F5" s="43">
        <v>4</v>
      </c>
      <c r="G5" s="3"/>
    </row>
    <row r="6" spans="1:7">
      <c r="A6" s="36" t="s">
        <v>101</v>
      </c>
      <c r="B6" s="43">
        <v>0</v>
      </c>
      <c r="C6" s="43">
        <v>2</v>
      </c>
      <c r="D6" s="2">
        <f>SUMPRODUCT(B6:C6,$B$10:$C$10)</f>
        <v>14.999999999999767</v>
      </c>
      <c r="E6" s="2" t="s">
        <v>124</v>
      </c>
      <c r="F6" s="43">
        <v>15</v>
      </c>
      <c r="G6" s="3"/>
    </row>
    <row r="7" spans="1:7">
      <c r="A7" s="36" t="s">
        <v>102</v>
      </c>
      <c r="B7" s="43">
        <v>3</v>
      </c>
      <c r="C7" s="43">
        <v>2</v>
      </c>
      <c r="D7" s="2">
        <f>SUMPRODUCT(B7:C7,$B$10:$C$10)</f>
        <v>17.999999999997801</v>
      </c>
      <c r="E7" s="2" t="s">
        <v>124</v>
      </c>
      <c r="F7" s="43">
        <v>18</v>
      </c>
      <c r="G7" s="3"/>
    </row>
    <row r="8" spans="1:7">
      <c r="A8" s="35"/>
      <c r="B8" s="3"/>
      <c r="C8" s="3"/>
      <c r="D8" s="3"/>
      <c r="E8" s="6"/>
      <c r="F8" s="2"/>
      <c r="G8" s="3"/>
    </row>
    <row r="9" spans="1:7" ht="13.5" thickBot="1">
      <c r="B9" s="2" t="s">
        <v>93</v>
      </c>
      <c r="C9" s="2" t="s">
        <v>94</v>
      </c>
      <c r="E9" s="2"/>
      <c r="F9" s="2" t="s">
        <v>103</v>
      </c>
    </row>
    <row r="10" spans="1:7" ht="13.5" thickBot="1">
      <c r="A10" s="36" t="s">
        <v>104</v>
      </c>
      <c r="B10" s="44">
        <v>0.99999999999934408</v>
      </c>
      <c r="C10" s="48">
        <v>7.4999999999998836</v>
      </c>
      <c r="F10" s="46">
        <f>SUMPRODUCT(B2:C2,B10:C10)</f>
        <v>4049.9999999997449</v>
      </c>
    </row>
    <row r="11" spans="1:7">
      <c r="D11" s="2"/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1"/>
  <sheetViews>
    <sheetView workbookViewId="0"/>
  </sheetViews>
  <sheetFormatPr defaultColWidth="12.42578125" defaultRowHeight="12.75"/>
  <cols>
    <col min="1" max="1" width="14.28515625" style="37" customWidth="1"/>
    <col min="2" max="2" width="15" style="1" customWidth="1"/>
    <col min="3" max="3" width="15.140625" style="1" customWidth="1"/>
    <col min="4" max="4" width="9" style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105</v>
      </c>
      <c r="C1" s="2" t="s">
        <v>106</v>
      </c>
      <c r="D1" s="3"/>
      <c r="E1" s="3"/>
      <c r="F1" s="3"/>
      <c r="G1" s="3"/>
    </row>
    <row r="2" spans="1:7">
      <c r="A2" s="36" t="s">
        <v>95</v>
      </c>
      <c r="B2" s="42">
        <v>3000</v>
      </c>
      <c r="C2" s="42">
        <v>2000</v>
      </c>
      <c r="D2" s="3"/>
      <c r="E2" s="3"/>
      <c r="F2" s="3"/>
      <c r="G2" s="3"/>
    </row>
    <row r="3" spans="1:7">
      <c r="A3" s="36"/>
      <c r="B3" s="3"/>
      <c r="C3" s="5"/>
      <c r="D3" s="2" t="s">
        <v>111</v>
      </c>
      <c r="E3" s="2"/>
      <c r="F3" s="2" t="s">
        <v>111</v>
      </c>
      <c r="G3" s="3"/>
    </row>
    <row r="4" spans="1:7">
      <c r="A4" s="36"/>
      <c r="B4" s="73" t="s">
        <v>110</v>
      </c>
      <c r="C4" s="74"/>
      <c r="D4" s="2" t="s">
        <v>98</v>
      </c>
      <c r="E4" s="2"/>
      <c r="F4" s="2" t="s">
        <v>99</v>
      </c>
      <c r="G4" s="3"/>
    </row>
    <row r="5" spans="1:7">
      <c r="A5" s="36" t="s">
        <v>107</v>
      </c>
      <c r="B5" s="43">
        <v>2</v>
      </c>
      <c r="C5" s="43">
        <v>1</v>
      </c>
      <c r="D5" s="9">
        <f>SUMPRODUCT(B5:C5,$B$10:$C$10)</f>
        <v>1.9999999999992488</v>
      </c>
      <c r="E5" s="2" t="s">
        <v>124</v>
      </c>
      <c r="F5" s="43">
        <v>2</v>
      </c>
      <c r="G5" s="3"/>
    </row>
    <row r="6" spans="1:7">
      <c r="A6" s="36" t="s">
        <v>108</v>
      </c>
      <c r="B6" s="43">
        <v>1</v>
      </c>
      <c r="C6" s="43">
        <v>2</v>
      </c>
      <c r="D6" s="2">
        <f>SUMPRODUCT(B6:C6,$B$10:$C$10)</f>
        <v>2.0000000000001683</v>
      </c>
      <c r="E6" s="2" t="s">
        <v>124</v>
      </c>
      <c r="F6" s="43">
        <v>2</v>
      </c>
      <c r="G6" s="3"/>
    </row>
    <row r="7" spans="1:7">
      <c r="A7" s="36" t="s">
        <v>109</v>
      </c>
      <c r="B7" s="43">
        <v>3</v>
      </c>
      <c r="C7" s="43">
        <v>3</v>
      </c>
      <c r="D7" s="2">
        <f>SUMPRODUCT(B7:C7,$B$10:$C$10)</f>
        <v>3.9999999999994174</v>
      </c>
      <c r="E7" s="2" t="s">
        <v>124</v>
      </c>
      <c r="F7" s="43">
        <v>4</v>
      </c>
      <c r="G7" s="3"/>
    </row>
    <row r="8" spans="1:7">
      <c r="E8" s="6"/>
      <c r="F8" s="2"/>
    </row>
    <row r="9" spans="1:7" ht="13.5" thickBot="1">
      <c r="B9" s="2" t="s">
        <v>105</v>
      </c>
      <c r="C9" s="2" t="s">
        <v>106</v>
      </c>
      <c r="E9" s="2"/>
      <c r="F9" s="2" t="s">
        <v>103</v>
      </c>
    </row>
    <row r="10" spans="1:7" ht="13.5" thickBot="1">
      <c r="A10" s="36" t="s">
        <v>104</v>
      </c>
      <c r="B10" s="50">
        <v>0.66666666666610974</v>
      </c>
      <c r="C10" s="51">
        <v>0.66666666666702934</v>
      </c>
      <c r="F10" s="52">
        <f>SUMPRODUCT(B2:C2,B10:C10)</f>
        <v>3333.3333333323881</v>
      </c>
    </row>
    <row r="11" spans="1:7">
      <c r="D11" s="2"/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2"/>
  <sheetViews>
    <sheetView workbookViewId="0"/>
  </sheetViews>
  <sheetFormatPr defaultColWidth="12.42578125" defaultRowHeight="12.75"/>
  <cols>
    <col min="1" max="1" width="13.28515625" style="37" customWidth="1"/>
    <col min="2" max="3" width="14" style="1" customWidth="1"/>
    <col min="4" max="4" width="9.140625" style="1" bestFit="1" customWidth="1"/>
    <col min="5" max="5" width="3.140625" style="1" customWidth="1"/>
    <col min="6" max="6" width="11.7109375" style="1" customWidth="1"/>
    <col min="7" max="7" width="4.85546875" style="1" customWidth="1"/>
    <col min="8" max="16384" width="12.42578125" style="1"/>
  </cols>
  <sheetData>
    <row r="1" spans="1:7">
      <c r="A1" s="35"/>
      <c r="B1" s="2" t="s">
        <v>112</v>
      </c>
      <c r="C1" s="2" t="s">
        <v>113</v>
      </c>
      <c r="D1" s="3"/>
      <c r="E1" s="3"/>
      <c r="F1" s="3"/>
      <c r="G1" s="3"/>
    </row>
    <row r="2" spans="1:7">
      <c r="A2" s="36" t="s">
        <v>95</v>
      </c>
      <c r="B2" s="42">
        <v>9000</v>
      </c>
      <c r="C2" s="42">
        <v>9000</v>
      </c>
      <c r="D2" s="3"/>
      <c r="E2" s="3"/>
      <c r="F2" s="3"/>
      <c r="G2" s="3"/>
    </row>
    <row r="3" spans="1:7">
      <c r="A3" s="36"/>
      <c r="B3" s="3"/>
      <c r="C3" s="5"/>
      <c r="D3" s="2" t="s">
        <v>111</v>
      </c>
      <c r="E3" s="2"/>
      <c r="F3" s="2" t="s">
        <v>111</v>
      </c>
      <c r="G3" s="3"/>
    </row>
    <row r="4" spans="1:7">
      <c r="A4" s="36"/>
      <c r="B4" s="73" t="s">
        <v>115</v>
      </c>
      <c r="C4" s="74"/>
      <c r="D4" s="2" t="s">
        <v>98</v>
      </c>
      <c r="E4" s="2"/>
      <c r="F4" s="2" t="s">
        <v>99</v>
      </c>
      <c r="G4" s="3"/>
    </row>
    <row r="5" spans="1:7">
      <c r="A5" s="36" t="s">
        <v>116</v>
      </c>
      <c r="B5" s="53">
        <v>10000</v>
      </c>
      <c r="C5" s="53">
        <v>8000</v>
      </c>
      <c r="D5" s="27">
        <f>SUMPRODUCT(B5:C5,$B$9:$C$9)</f>
        <v>12000</v>
      </c>
      <c r="E5" s="2" t="s">
        <v>124</v>
      </c>
      <c r="F5" s="53">
        <v>12000</v>
      </c>
      <c r="G5" s="3"/>
    </row>
    <row r="6" spans="1:7">
      <c r="A6" s="36" t="s">
        <v>117</v>
      </c>
      <c r="B6" s="43">
        <v>400</v>
      </c>
      <c r="C6" s="43">
        <v>500</v>
      </c>
      <c r="D6" s="2">
        <f>SUMPRODUCT(B6:C6,$B$9:$C$9)</f>
        <v>600</v>
      </c>
      <c r="E6" s="2" t="s">
        <v>124</v>
      </c>
      <c r="F6" s="43">
        <v>600</v>
      </c>
      <c r="G6" s="3"/>
    </row>
    <row r="7" spans="1:7">
      <c r="E7" s="2"/>
      <c r="F7" s="2"/>
    </row>
    <row r="8" spans="1:7" ht="13.5" thickBot="1">
      <c r="B8" s="2" t="s">
        <v>112</v>
      </c>
      <c r="C8" s="2" t="s">
        <v>113</v>
      </c>
      <c r="E8" s="2"/>
      <c r="F8" s="2" t="s">
        <v>103</v>
      </c>
    </row>
    <row r="9" spans="1:7" ht="13.5" thickBot="1">
      <c r="A9" s="36" t="s">
        <v>114</v>
      </c>
      <c r="B9" s="50">
        <v>0.66666666666666663</v>
      </c>
      <c r="C9" s="51">
        <v>0.66666666666666674</v>
      </c>
      <c r="F9" s="46">
        <f>SUMPRODUCT(B2:C2,B9:C9)</f>
        <v>12000</v>
      </c>
    </row>
    <row r="10" spans="1:7">
      <c r="B10" s="1" t="s">
        <v>124</v>
      </c>
      <c r="C10" s="1" t="s">
        <v>124</v>
      </c>
      <c r="D10" s="2"/>
    </row>
    <row r="11" spans="1:7">
      <c r="B11" s="43">
        <v>1</v>
      </c>
      <c r="C11" s="43">
        <v>1</v>
      </c>
    </row>
    <row r="12" spans="1:7">
      <c r="B12" s="3"/>
      <c r="C12" s="3"/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9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 ht="15.75">
      <c r="A1" s="35"/>
      <c r="B1" s="26" t="s">
        <v>69</v>
      </c>
      <c r="C1" s="26" t="s">
        <v>70</v>
      </c>
      <c r="D1" s="3"/>
      <c r="E1" s="3"/>
      <c r="F1" s="3"/>
      <c r="G1" s="3"/>
    </row>
    <row r="2" spans="1:7">
      <c r="A2" s="36" t="s">
        <v>95</v>
      </c>
      <c r="B2" s="55">
        <v>1</v>
      </c>
      <c r="C2" s="55">
        <v>2</v>
      </c>
      <c r="D2" s="28"/>
      <c r="E2" s="28"/>
      <c r="F2" s="28"/>
      <c r="G2" s="3"/>
    </row>
    <row r="3" spans="1:7">
      <c r="A3" s="36"/>
      <c r="B3" s="28"/>
      <c r="C3" s="29"/>
      <c r="D3" s="9" t="s">
        <v>111</v>
      </c>
      <c r="E3" s="9"/>
      <c r="F3" s="9" t="s">
        <v>111</v>
      </c>
      <c r="G3" s="3"/>
    </row>
    <row r="4" spans="1:7">
      <c r="A4" s="36"/>
      <c r="B4" s="75" t="s">
        <v>115</v>
      </c>
      <c r="C4" s="76"/>
      <c r="D4" s="9" t="s">
        <v>98</v>
      </c>
      <c r="E4" s="9"/>
      <c r="F4" s="9" t="s">
        <v>99</v>
      </c>
      <c r="G4" s="3"/>
    </row>
    <row r="5" spans="1:7">
      <c r="A5" s="36" t="s">
        <v>118</v>
      </c>
      <c r="B5" s="55">
        <v>1</v>
      </c>
      <c r="C5" s="55">
        <v>1</v>
      </c>
      <c r="D5" s="9">
        <f>SUMPRODUCT(B5:C5,$B$9:$C$9)</f>
        <v>5</v>
      </c>
      <c r="E5" s="30" t="s">
        <v>124</v>
      </c>
      <c r="F5" s="55">
        <v>5</v>
      </c>
      <c r="G5" s="3"/>
    </row>
    <row r="6" spans="1:7">
      <c r="A6" s="36" t="s">
        <v>119</v>
      </c>
      <c r="B6" s="55">
        <v>1</v>
      </c>
      <c r="C6" s="55">
        <v>3</v>
      </c>
      <c r="D6" s="9">
        <f>SUMPRODUCT(B6:C6,$B$9:$C$9)</f>
        <v>9</v>
      </c>
      <c r="E6" s="30" t="s">
        <v>124</v>
      </c>
      <c r="F6" s="55">
        <v>9</v>
      </c>
      <c r="G6" s="3"/>
    </row>
    <row r="7" spans="1:7">
      <c r="B7" s="8"/>
      <c r="C7" s="8"/>
      <c r="D7" s="8"/>
      <c r="E7" s="23"/>
      <c r="F7" s="9"/>
    </row>
    <row r="8" spans="1:7" ht="16.5" thickBot="1">
      <c r="B8" s="26" t="s">
        <v>69</v>
      </c>
      <c r="C8" s="26" t="s">
        <v>70</v>
      </c>
      <c r="D8" s="8"/>
      <c r="E8" s="9"/>
      <c r="F8" s="9" t="s">
        <v>103</v>
      </c>
    </row>
    <row r="9" spans="1:7" ht="13.5" thickBot="1">
      <c r="A9" s="36" t="s">
        <v>120</v>
      </c>
      <c r="B9" s="54">
        <v>3</v>
      </c>
      <c r="C9" s="49">
        <v>2</v>
      </c>
      <c r="D9" s="8"/>
      <c r="E9" s="8"/>
      <c r="F9" s="56">
        <f>SUMPRODUCT(B2:C2,B9:C9)</f>
        <v>7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9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 ht="15.75">
      <c r="A1" s="35"/>
      <c r="B1" s="2" t="s">
        <v>71</v>
      </c>
      <c r="C1" s="2" t="s">
        <v>72</v>
      </c>
      <c r="D1" s="3"/>
      <c r="E1" s="3"/>
      <c r="F1" s="3"/>
      <c r="G1" s="3"/>
    </row>
    <row r="2" spans="1:7">
      <c r="A2" s="36" t="s">
        <v>95</v>
      </c>
      <c r="B2" s="55">
        <v>3</v>
      </c>
      <c r="C2" s="55">
        <v>2</v>
      </c>
      <c r="D2" s="28"/>
      <c r="E2" s="28"/>
      <c r="F2" s="28"/>
      <c r="G2" s="3"/>
    </row>
    <row r="3" spans="1:7">
      <c r="A3" s="36"/>
      <c r="B3" s="28"/>
      <c r="C3" s="29"/>
      <c r="D3" s="9" t="s">
        <v>111</v>
      </c>
      <c r="E3" s="9"/>
      <c r="F3" s="9" t="s">
        <v>111</v>
      </c>
      <c r="G3" s="3"/>
    </row>
    <row r="4" spans="1:7">
      <c r="A4" s="36"/>
      <c r="B4" s="75" t="s">
        <v>115</v>
      </c>
      <c r="C4" s="76"/>
      <c r="D4" s="9" t="s">
        <v>98</v>
      </c>
      <c r="E4" s="9"/>
      <c r="F4" s="9" t="s">
        <v>99</v>
      </c>
      <c r="G4" s="3"/>
    </row>
    <row r="5" spans="1:7">
      <c r="A5" s="36" t="s">
        <v>118</v>
      </c>
      <c r="B5" s="55">
        <v>3</v>
      </c>
      <c r="C5" s="55">
        <v>1</v>
      </c>
      <c r="D5" s="9">
        <f>SUMPRODUCT(B5:C5,$B$9:$C$9)</f>
        <v>9</v>
      </c>
      <c r="E5" s="30" t="s">
        <v>124</v>
      </c>
      <c r="F5" s="55">
        <v>9</v>
      </c>
      <c r="G5" s="3"/>
    </row>
    <row r="6" spans="1:7">
      <c r="A6" s="36" t="s">
        <v>119</v>
      </c>
      <c r="B6" s="55">
        <v>1</v>
      </c>
      <c r="C6" s="55">
        <v>2</v>
      </c>
      <c r="D6" s="9">
        <f>SUMPRODUCT(B6:C6,$B$9:$C$9)</f>
        <v>8</v>
      </c>
      <c r="E6" s="30" t="s">
        <v>124</v>
      </c>
      <c r="F6" s="55">
        <v>8</v>
      </c>
      <c r="G6" s="3"/>
    </row>
    <row r="7" spans="1:7">
      <c r="B7" s="8"/>
      <c r="C7" s="8"/>
      <c r="D7" s="8"/>
      <c r="E7" s="23"/>
      <c r="F7" s="9"/>
    </row>
    <row r="8" spans="1:7" ht="16.5" thickBot="1">
      <c r="B8" s="9" t="s">
        <v>71</v>
      </c>
      <c r="C8" s="9" t="s">
        <v>72</v>
      </c>
      <c r="D8" s="8"/>
      <c r="E8" s="9"/>
      <c r="F8" s="9" t="s">
        <v>103</v>
      </c>
    </row>
    <row r="9" spans="1:7" ht="13.5" thickBot="1">
      <c r="A9" s="36" t="s">
        <v>120</v>
      </c>
      <c r="B9" s="54">
        <v>2</v>
      </c>
      <c r="C9" s="49">
        <v>3</v>
      </c>
      <c r="D9" s="8"/>
      <c r="E9" s="8"/>
      <c r="F9" s="34">
        <f>SUMPRODUCT(B2:C2,B9:C9)</f>
        <v>12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0"/>
  <sheetViews>
    <sheetView workbookViewId="0"/>
  </sheetViews>
  <sheetFormatPr defaultColWidth="12.42578125" defaultRowHeight="12.75"/>
  <cols>
    <col min="1" max="1" width="15.42578125" style="37" customWidth="1"/>
    <col min="2" max="2" width="14.85546875" style="1" customWidth="1"/>
    <col min="3" max="3" width="16" style="1" customWidth="1"/>
    <col min="4" max="4" width="8.28515625" style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121</v>
      </c>
      <c r="C1" s="2" t="s">
        <v>122</v>
      </c>
      <c r="D1" s="3"/>
      <c r="E1" s="3"/>
      <c r="F1" s="3"/>
      <c r="G1" s="3"/>
    </row>
    <row r="2" spans="1:7">
      <c r="A2" s="36" t="s">
        <v>95</v>
      </c>
      <c r="B2" s="42">
        <v>60</v>
      </c>
      <c r="C2" s="42">
        <v>30</v>
      </c>
      <c r="D2" s="3"/>
      <c r="E2" s="3"/>
      <c r="F2" s="3"/>
      <c r="G2" s="3"/>
    </row>
    <row r="3" spans="1:7">
      <c r="A3" s="36"/>
      <c r="B3" s="3"/>
      <c r="C3" s="5"/>
      <c r="D3" s="2"/>
      <c r="E3" s="2"/>
      <c r="F3" s="2"/>
      <c r="G3" s="3"/>
    </row>
    <row r="4" spans="1:7">
      <c r="A4" s="36"/>
      <c r="B4" s="73" t="s">
        <v>125</v>
      </c>
      <c r="C4" s="74"/>
      <c r="D4" s="2" t="s">
        <v>98</v>
      </c>
      <c r="E4" s="2"/>
      <c r="F4" s="2" t="s">
        <v>99</v>
      </c>
      <c r="G4" s="3"/>
    </row>
    <row r="5" spans="1:7">
      <c r="A5" s="36" t="s">
        <v>123</v>
      </c>
      <c r="B5" s="43">
        <v>6</v>
      </c>
      <c r="C5" s="43">
        <v>8</v>
      </c>
      <c r="D5" s="2">
        <f>SUMPRODUCT(B5:C5,$B$8:$C$8)</f>
        <v>48</v>
      </c>
      <c r="E5" s="2" t="s">
        <v>124</v>
      </c>
      <c r="F5" s="43">
        <v>48</v>
      </c>
      <c r="G5" s="3"/>
    </row>
    <row r="6" spans="1:7">
      <c r="E6" s="6"/>
      <c r="F6" s="2"/>
    </row>
    <row r="7" spans="1:7" ht="13.5" thickBot="1">
      <c r="B7" s="2" t="s">
        <v>121</v>
      </c>
      <c r="C7" s="2" t="s">
        <v>122</v>
      </c>
      <c r="E7" s="2"/>
      <c r="F7" s="2" t="s">
        <v>103</v>
      </c>
    </row>
    <row r="8" spans="1:7" ht="13.5" thickBot="1">
      <c r="A8" s="36" t="s">
        <v>104</v>
      </c>
      <c r="B8" s="54">
        <v>6</v>
      </c>
      <c r="C8" s="48">
        <v>1.5</v>
      </c>
      <c r="F8" s="46">
        <f>SUMPRODUCT(B2:C2,B8:C8)</f>
        <v>405</v>
      </c>
    </row>
    <row r="9" spans="1:7">
      <c r="B9" s="1" t="s">
        <v>124</v>
      </c>
      <c r="C9" s="1" t="s">
        <v>124</v>
      </c>
      <c r="D9" s="2"/>
    </row>
    <row r="10" spans="1:7">
      <c r="B10" s="43">
        <v>6</v>
      </c>
      <c r="C10" s="43">
        <v>4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10"/>
  <sheetViews>
    <sheetView workbookViewId="0"/>
  </sheetViews>
  <sheetFormatPr defaultColWidth="12.42578125" defaultRowHeight="12.75"/>
  <cols>
    <col min="1" max="1" width="14.7109375" style="37" customWidth="1"/>
    <col min="2" max="3" width="14.85546875" style="1" customWidth="1"/>
    <col min="4" max="4" width="8.28515625" style="1" customWidth="1"/>
    <col min="5" max="5" width="3.140625" style="1" customWidth="1"/>
    <col min="6" max="6" width="11.7109375" style="1" customWidth="1"/>
    <col min="7" max="16384" width="12.42578125" style="1"/>
  </cols>
  <sheetData>
    <row r="1" spans="1:6">
      <c r="A1" s="35"/>
      <c r="B1" s="2" t="s">
        <v>126</v>
      </c>
      <c r="C1" s="2" t="s">
        <v>127</v>
      </c>
      <c r="D1" s="3"/>
      <c r="E1" s="3"/>
      <c r="F1" s="3"/>
    </row>
    <row r="2" spans="1:6">
      <c r="A2" s="36" t="s">
        <v>95</v>
      </c>
      <c r="B2" s="42">
        <v>120</v>
      </c>
      <c r="C2" s="42">
        <v>80</v>
      </c>
      <c r="D2" s="3"/>
      <c r="E2" s="3"/>
      <c r="F2" s="3"/>
    </row>
    <row r="3" spans="1:6">
      <c r="A3" s="36"/>
      <c r="B3" s="3"/>
      <c r="C3" s="5"/>
      <c r="D3" s="2" t="s">
        <v>96</v>
      </c>
      <c r="E3" s="2"/>
      <c r="F3" s="2" t="s">
        <v>96</v>
      </c>
    </row>
    <row r="4" spans="1:6">
      <c r="A4" s="36"/>
      <c r="B4" s="73" t="s">
        <v>128</v>
      </c>
      <c r="C4" s="74"/>
      <c r="D4" s="2" t="s">
        <v>98</v>
      </c>
      <c r="E4" s="2"/>
      <c r="F4" s="2" t="s">
        <v>99</v>
      </c>
    </row>
    <row r="5" spans="1:6">
      <c r="A5" s="36" t="s">
        <v>117</v>
      </c>
      <c r="B5" s="43">
        <v>20</v>
      </c>
      <c r="C5" s="43">
        <v>10</v>
      </c>
      <c r="D5" s="2">
        <f>SUMPRODUCT(B5:C5,$B$8:$C$8)</f>
        <v>500</v>
      </c>
      <c r="E5" s="2" t="s">
        <v>124</v>
      </c>
      <c r="F5" s="43">
        <v>500</v>
      </c>
    </row>
    <row r="6" spans="1:6">
      <c r="E6" s="6"/>
      <c r="F6" s="2"/>
    </row>
    <row r="7" spans="1:6" ht="13.5" thickBot="1">
      <c r="B7" s="2" t="s">
        <v>121</v>
      </c>
      <c r="C7" s="2" t="s">
        <v>122</v>
      </c>
      <c r="E7" s="2"/>
      <c r="F7" s="2" t="s">
        <v>103</v>
      </c>
    </row>
    <row r="8" spans="1:6" ht="13.5" thickBot="1">
      <c r="A8" s="36" t="s">
        <v>104</v>
      </c>
      <c r="B8" s="54">
        <v>20</v>
      </c>
      <c r="C8" s="49">
        <v>10</v>
      </c>
      <c r="F8" s="46">
        <f>SUMPRODUCT(B2:C2,B8:C8)</f>
        <v>3200</v>
      </c>
    </row>
    <row r="9" spans="1:6">
      <c r="B9" s="1" t="s">
        <v>124</v>
      </c>
      <c r="C9" s="1" t="s">
        <v>124</v>
      </c>
      <c r="D9" s="2"/>
    </row>
    <row r="10" spans="1:6">
      <c r="B10" s="43">
        <v>40</v>
      </c>
      <c r="C10" s="43">
        <v>10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11"/>
  <sheetViews>
    <sheetView workbookViewId="0"/>
  </sheetViews>
  <sheetFormatPr defaultColWidth="12.42578125" defaultRowHeight="12.75"/>
  <cols>
    <col min="1" max="1" width="20.7109375" style="37" customWidth="1"/>
    <col min="2" max="3" width="11.14062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6">
      <c r="A1" s="35"/>
      <c r="B1" s="2" t="s">
        <v>129</v>
      </c>
      <c r="C1" s="2" t="s">
        <v>130</v>
      </c>
      <c r="D1" s="3"/>
      <c r="E1" s="3"/>
      <c r="F1" s="3"/>
    </row>
    <row r="2" spans="1:6">
      <c r="A2" s="36" t="s">
        <v>95</v>
      </c>
      <c r="B2" s="42">
        <v>1</v>
      </c>
      <c r="C2" s="42">
        <v>2</v>
      </c>
      <c r="D2" s="3"/>
      <c r="E2" s="3"/>
      <c r="F2" s="3"/>
    </row>
    <row r="3" spans="1:6">
      <c r="A3" s="36"/>
      <c r="B3" s="3"/>
      <c r="C3" s="5"/>
      <c r="D3" s="2" t="s">
        <v>111</v>
      </c>
      <c r="E3" s="2"/>
      <c r="F3" s="2" t="s">
        <v>111</v>
      </c>
    </row>
    <row r="4" spans="1:6">
      <c r="A4" s="36"/>
      <c r="B4" s="73" t="s">
        <v>115</v>
      </c>
      <c r="C4" s="74"/>
      <c r="D4" s="2" t="s">
        <v>98</v>
      </c>
      <c r="E4" s="2"/>
      <c r="F4" s="2" t="s">
        <v>99</v>
      </c>
    </row>
    <row r="5" spans="1:6">
      <c r="A5" s="36" t="s">
        <v>131</v>
      </c>
      <c r="B5" s="55">
        <v>1</v>
      </c>
      <c r="C5" s="55">
        <v>3</v>
      </c>
      <c r="D5" s="9">
        <f>SUMPRODUCT(B5:C5,$B$9:$C$9)</f>
        <v>200</v>
      </c>
      <c r="E5" s="9" t="s">
        <v>124</v>
      </c>
      <c r="F5" s="55">
        <v>200</v>
      </c>
    </row>
    <row r="6" spans="1:6">
      <c r="A6" s="36" t="s">
        <v>132</v>
      </c>
      <c r="B6" s="43">
        <v>2</v>
      </c>
      <c r="C6" s="43">
        <v>2</v>
      </c>
      <c r="D6" s="2">
        <f>SUMPRODUCT(B6:C6,$B$9:$C$9)</f>
        <v>300</v>
      </c>
      <c r="E6" s="2" t="s">
        <v>124</v>
      </c>
      <c r="F6" s="43">
        <v>300</v>
      </c>
    </row>
    <row r="7" spans="1:6">
      <c r="E7" s="6"/>
      <c r="F7" s="2"/>
    </row>
    <row r="8" spans="1:6" ht="13.5" thickBot="1">
      <c r="B8" s="2" t="s">
        <v>129</v>
      </c>
      <c r="C8" s="2" t="s">
        <v>130</v>
      </c>
      <c r="E8" s="2"/>
      <c r="F8" s="2" t="s">
        <v>103</v>
      </c>
    </row>
    <row r="9" spans="1:6" ht="13.5" thickBot="1">
      <c r="A9" s="36" t="s">
        <v>133</v>
      </c>
      <c r="B9" s="54">
        <v>125</v>
      </c>
      <c r="C9" s="49">
        <v>25</v>
      </c>
      <c r="F9" s="46">
        <f>SUMPRODUCT(B2:C2,B9:C9)</f>
        <v>175</v>
      </c>
    </row>
    <row r="10" spans="1:6">
      <c r="C10" s="1" t="s">
        <v>124</v>
      </c>
      <c r="D10" s="2"/>
    </row>
    <row r="11" spans="1:6">
      <c r="B11" s="2"/>
      <c r="C11" s="43">
        <v>60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1"/>
  <sheetViews>
    <sheetView workbookViewId="0"/>
  </sheetViews>
  <sheetFormatPr defaultColWidth="12.42578125" defaultRowHeight="12.75"/>
  <cols>
    <col min="1" max="1" width="13.28515625" style="37" customWidth="1"/>
    <col min="2" max="3" width="12.42578125" style="1" customWidth="1"/>
    <col min="4" max="4" width="10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134</v>
      </c>
      <c r="C1" s="2" t="s">
        <v>135</v>
      </c>
      <c r="D1" s="3"/>
      <c r="E1" s="3"/>
      <c r="F1" s="3"/>
      <c r="G1" s="3"/>
    </row>
    <row r="2" spans="1:7">
      <c r="A2" s="36" t="s">
        <v>95</v>
      </c>
      <c r="B2" s="42">
        <v>5</v>
      </c>
      <c r="C2" s="42">
        <v>2</v>
      </c>
      <c r="D2" s="3"/>
      <c r="E2" s="3"/>
      <c r="F2" s="3"/>
      <c r="G2" s="3"/>
    </row>
    <row r="3" spans="1:7">
      <c r="A3" s="36"/>
      <c r="B3" s="3"/>
      <c r="C3" s="5"/>
      <c r="D3" s="2" t="s">
        <v>140</v>
      </c>
      <c r="E3" s="2"/>
      <c r="F3" s="2" t="s">
        <v>140</v>
      </c>
      <c r="G3" s="3"/>
    </row>
    <row r="4" spans="1:7">
      <c r="A4" s="36"/>
      <c r="B4" s="73" t="s">
        <v>139</v>
      </c>
      <c r="C4" s="74"/>
      <c r="D4" s="2" t="s">
        <v>98</v>
      </c>
      <c r="E4" s="2"/>
      <c r="F4" s="2" t="s">
        <v>99</v>
      </c>
      <c r="G4" s="3"/>
    </row>
    <row r="5" spans="1:7">
      <c r="A5" s="36" t="s">
        <v>136</v>
      </c>
      <c r="B5" s="43">
        <v>3</v>
      </c>
      <c r="C5" s="43">
        <v>2</v>
      </c>
      <c r="D5" s="10">
        <f>SUMPRODUCT(B5:C5,$B$10:$C$10)</f>
        <v>2400</v>
      </c>
      <c r="E5" s="30" t="s">
        <v>124</v>
      </c>
      <c r="F5" s="57">
        <v>2400</v>
      </c>
      <c r="G5" s="3"/>
    </row>
    <row r="6" spans="1:7">
      <c r="A6" s="36" t="s">
        <v>137</v>
      </c>
      <c r="B6" s="43">
        <v>0</v>
      </c>
      <c r="C6" s="43">
        <v>1</v>
      </c>
      <c r="D6" s="10">
        <f>SUMPRODUCT(B6:C6,$B$10:$C$10)</f>
        <v>300</v>
      </c>
      <c r="E6" s="30" t="s">
        <v>124</v>
      </c>
      <c r="F6" s="57">
        <v>800</v>
      </c>
      <c r="G6" s="3"/>
    </row>
    <row r="7" spans="1:7">
      <c r="A7" s="36" t="s">
        <v>138</v>
      </c>
      <c r="B7" s="43">
        <v>2</v>
      </c>
      <c r="C7" s="43">
        <v>0</v>
      </c>
      <c r="D7" s="10">
        <f>SUMPRODUCT(B7:C7,$B$10:$C$10)</f>
        <v>1200</v>
      </c>
      <c r="E7" s="30" t="s">
        <v>124</v>
      </c>
      <c r="F7" s="57">
        <v>1200</v>
      </c>
      <c r="G7" s="3"/>
    </row>
    <row r="8" spans="1:7">
      <c r="E8" s="6"/>
      <c r="F8" s="2"/>
    </row>
    <row r="9" spans="1:7" ht="13.5" thickBot="1">
      <c r="B9" s="2" t="s">
        <v>134</v>
      </c>
      <c r="C9" s="2" t="s">
        <v>135</v>
      </c>
      <c r="E9" s="2"/>
      <c r="F9" s="2" t="s">
        <v>103</v>
      </c>
    </row>
    <row r="10" spans="1:7" ht="13.5" thickBot="1">
      <c r="A10" s="36" t="s">
        <v>0</v>
      </c>
      <c r="B10" s="44">
        <v>600</v>
      </c>
      <c r="C10" s="45">
        <v>300</v>
      </c>
      <c r="F10" s="46">
        <f>SUMPRODUCT(B2:C2,B10:C10)</f>
        <v>3600</v>
      </c>
    </row>
    <row r="11" spans="1:7">
      <c r="D11" s="2"/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1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 ht="15.75">
      <c r="A1" s="35"/>
      <c r="B1" s="26" t="s">
        <v>71</v>
      </c>
      <c r="C1" s="26" t="s">
        <v>72</v>
      </c>
      <c r="D1" s="3"/>
      <c r="E1" s="3"/>
      <c r="F1" s="3"/>
      <c r="G1" s="3"/>
    </row>
    <row r="2" spans="1:7">
      <c r="A2" s="36" t="s">
        <v>95</v>
      </c>
      <c r="B2" s="55">
        <v>2</v>
      </c>
      <c r="C2" s="55">
        <v>1</v>
      </c>
      <c r="D2" s="28"/>
      <c r="E2" s="28"/>
      <c r="F2" s="28"/>
      <c r="G2" s="3"/>
    </row>
    <row r="3" spans="1:7">
      <c r="A3" s="36"/>
      <c r="B3" s="28"/>
      <c r="C3" s="29"/>
      <c r="D3" s="9" t="s">
        <v>111</v>
      </c>
      <c r="E3" s="9"/>
      <c r="F3" s="9" t="s">
        <v>111</v>
      </c>
      <c r="G3" s="3"/>
    </row>
    <row r="4" spans="1:7">
      <c r="A4" s="36"/>
      <c r="B4" s="75" t="s">
        <v>115</v>
      </c>
      <c r="C4" s="76"/>
      <c r="D4" s="9" t="s">
        <v>98</v>
      </c>
      <c r="E4" s="9"/>
      <c r="F4" s="9" t="s">
        <v>99</v>
      </c>
      <c r="G4" s="3"/>
    </row>
    <row r="5" spans="1:7">
      <c r="A5" s="36" t="s">
        <v>118</v>
      </c>
      <c r="B5" s="55">
        <v>0</v>
      </c>
      <c r="C5" s="55">
        <v>1</v>
      </c>
      <c r="D5" s="9">
        <f>SUMPRODUCT(B5:C5,$B$11:$C$11)</f>
        <v>5</v>
      </c>
      <c r="E5" s="30" t="s">
        <v>124</v>
      </c>
      <c r="F5" s="55">
        <v>10</v>
      </c>
      <c r="G5" s="3"/>
    </row>
    <row r="6" spans="1:7">
      <c r="A6" s="36" t="s">
        <v>119</v>
      </c>
      <c r="B6" s="55">
        <v>2</v>
      </c>
      <c r="C6" s="55">
        <v>5</v>
      </c>
      <c r="D6" s="9">
        <f>SUMPRODUCT(B6:C6,$B$11:$C$11)</f>
        <v>51</v>
      </c>
      <c r="E6" s="30" t="s">
        <v>124</v>
      </c>
      <c r="F6" s="55">
        <v>60</v>
      </c>
      <c r="G6" s="3"/>
    </row>
    <row r="7" spans="1:7">
      <c r="A7" s="36" t="s">
        <v>1</v>
      </c>
      <c r="B7" s="55">
        <v>1</v>
      </c>
      <c r="C7" s="55">
        <v>1</v>
      </c>
      <c r="D7" s="9">
        <f>SUMPRODUCT(B7:C7,$B$11:$C$11)</f>
        <v>18</v>
      </c>
      <c r="E7" s="30" t="s">
        <v>124</v>
      </c>
      <c r="F7" s="55">
        <v>18</v>
      </c>
      <c r="G7" s="3"/>
    </row>
    <row r="8" spans="1:7">
      <c r="A8" s="36" t="s">
        <v>2</v>
      </c>
      <c r="B8" s="55">
        <v>3</v>
      </c>
      <c r="C8" s="55">
        <v>1</v>
      </c>
      <c r="D8" s="9">
        <f>SUMPRODUCT(B8:C8,$B$11:$C$11)</f>
        <v>44</v>
      </c>
      <c r="E8" s="9" t="s">
        <v>124</v>
      </c>
      <c r="F8" s="55">
        <v>44</v>
      </c>
      <c r="G8" s="3"/>
    </row>
    <row r="9" spans="1:7">
      <c r="B9" s="8"/>
      <c r="C9" s="8"/>
      <c r="D9" s="8"/>
      <c r="E9" s="11"/>
      <c r="F9" s="9"/>
    </row>
    <row r="10" spans="1:7" ht="16.5" thickBot="1">
      <c r="B10" s="26" t="s">
        <v>71</v>
      </c>
      <c r="C10" s="26" t="s">
        <v>72</v>
      </c>
      <c r="D10" s="8"/>
      <c r="E10" s="9"/>
      <c r="F10" s="9" t="s">
        <v>103</v>
      </c>
    </row>
    <row r="11" spans="1:7" ht="13.5" thickBot="1">
      <c r="A11" s="36" t="s">
        <v>120</v>
      </c>
      <c r="B11" s="54">
        <v>13</v>
      </c>
      <c r="C11" s="49">
        <v>5</v>
      </c>
      <c r="D11" s="8"/>
      <c r="E11" s="8"/>
      <c r="F11" s="56">
        <f>SUMPRODUCT(B2:C2,B11:C11)</f>
        <v>31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9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129</v>
      </c>
      <c r="C1" s="2" t="s">
        <v>130</v>
      </c>
      <c r="D1" s="3"/>
      <c r="E1" s="3"/>
      <c r="F1" s="3"/>
      <c r="G1" s="3"/>
    </row>
    <row r="2" spans="1:7">
      <c r="A2" s="36" t="s">
        <v>95</v>
      </c>
      <c r="B2" s="55">
        <v>3</v>
      </c>
      <c r="C2" s="55">
        <v>2</v>
      </c>
      <c r="D2" s="28"/>
      <c r="E2" s="28"/>
      <c r="F2" s="28"/>
      <c r="G2" s="3"/>
    </row>
    <row r="3" spans="1:7">
      <c r="A3" s="36"/>
      <c r="B3" s="28"/>
      <c r="C3" s="29"/>
      <c r="D3" s="9" t="s">
        <v>111</v>
      </c>
      <c r="E3" s="9"/>
      <c r="F3" s="9" t="s">
        <v>111</v>
      </c>
      <c r="G3" s="3"/>
    </row>
    <row r="4" spans="1:7">
      <c r="A4" s="36"/>
      <c r="B4" s="75" t="s">
        <v>115</v>
      </c>
      <c r="C4" s="76"/>
      <c r="D4" s="9" t="s">
        <v>98</v>
      </c>
      <c r="E4" s="9"/>
      <c r="F4" s="9" t="s">
        <v>99</v>
      </c>
      <c r="G4" s="3"/>
    </row>
    <row r="5" spans="1:7">
      <c r="A5" s="36" t="s">
        <v>118</v>
      </c>
      <c r="B5" s="55">
        <v>1</v>
      </c>
      <c r="C5" s="55">
        <v>1</v>
      </c>
      <c r="D5" s="9">
        <f>SUMPRODUCT(B5:C5,$B$9:$C$9)</f>
        <v>8</v>
      </c>
      <c r="E5" s="9" t="s">
        <v>124</v>
      </c>
      <c r="F5" s="55">
        <v>8</v>
      </c>
      <c r="G5" s="3"/>
    </row>
    <row r="6" spans="1:7">
      <c r="A6" s="36" t="s">
        <v>119</v>
      </c>
      <c r="B6" s="55">
        <v>2</v>
      </c>
      <c r="C6" s="55">
        <v>1</v>
      </c>
      <c r="D6" s="9">
        <f>SUMPRODUCT(B6:C6,$B$9:$C$9)</f>
        <v>10</v>
      </c>
      <c r="E6" s="9" t="s">
        <v>124</v>
      </c>
      <c r="F6" s="55">
        <v>10</v>
      </c>
      <c r="G6" s="3"/>
    </row>
    <row r="7" spans="1:7">
      <c r="B7" s="8"/>
      <c r="C7" s="8"/>
      <c r="D7" s="8"/>
      <c r="E7" s="11"/>
      <c r="F7" s="9"/>
    </row>
    <row r="8" spans="1:7" ht="13.5" thickBot="1">
      <c r="B8" s="2" t="s">
        <v>129</v>
      </c>
      <c r="C8" s="2" t="s">
        <v>130</v>
      </c>
      <c r="D8" s="8"/>
      <c r="E8" s="9"/>
      <c r="F8" s="9" t="s">
        <v>103</v>
      </c>
    </row>
    <row r="9" spans="1:7" ht="13.5" thickBot="1">
      <c r="A9" s="36" t="s">
        <v>120</v>
      </c>
      <c r="B9" s="54">
        <v>2</v>
      </c>
      <c r="C9" s="49">
        <v>6</v>
      </c>
      <c r="D9" s="8"/>
      <c r="E9" s="8"/>
      <c r="F9" s="56">
        <f>SUMPRODUCT(B2:C2,B9:C9)</f>
        <v>18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0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5</v>
      </c>
      <c r="C1" s="2" t="s">
        <v>6</v>
      </c>
      <c r="D1" s="3"/>
      <c r="E1" s="3"/>
      <c r="F1" s="3"/>
      <c r="G1" s="3"/>
    </row>
    <row r="2" spans="1:7">
      <c r="A2" s="36" t="s">
        <v>95</v>
      </c>
      <c r="B2" s="60">
        <v>0.2</v>
      </c>
      <c r="C2" s="60">
        <v>0.1</v>
      </c>
      <c r="D2" s="28"/>
      <c r="E2" s="28"/>
      <c r="F2" s="28"/>
      <c r="G2" s="3"/>
    </row>
    <row r="3" spans="1:7">
      <c r="A3" s="36"/>
      <c r="B3" s="28"/>
      <c r="C3" s="29"/>
      <c r="D3" s="9" t="s">
        <v>111</v>
      </c>
      <c r="E3" s="9"/>
      <c r="F3" s="9" t="s">
        <v>111</v>
      </c>
      <c r="G3" s="3"/>
    </row>
    <row r="4" spans="1:7">
      <c r="A4" s="36"/>
      <c r="B4" s="75" t="s">
        <v>115</v>
      </c>
      <c r="C4" s="76"/>
      <c r="D4" s="9" t="s">
        <v>98</v>
      </c>
      <c r="E4" s="9"/>
      <c r="F4" s="9" t="s">
        <v>99</v>
      </c>
      <c r="G4" s="3"/>
    </row>
    <row r="5" spans="1:7">
      <c r="A5" s="36" t="s">
        <v>7</v>
      </c>
      <c r="B5" s="55">
        <v>0</v>
      </c>
      <c r="C5" s="55">
        <v>0.1</v>
      </c>
      <c r="D5" s="9">
        <f>SUMPRODUCT(B5:C5,$B$10:$C$10)</f>
        <v>120</v>
      </c>
      <c r="E5" s="30" t="s">
        <v>124</v>
      </c>
      <c r="F5" s="55">
        <v>200</v>
      </c>
      <c r="G5" s="3"/>
    </row>
    <row r="6" spans="1:7">
      <c r="A6" s="36" t="s">
        <v>8</v>
      </c>
      <c r="B6" s="55">
        <v>0.25</v>
      </c>
      <c r="C6" s="55">
        <v>0</v>
      </c>
      <c r="D6" s="9">
        <f>SUMPRODUCT(B6:C6,$B$10:$C$10)</f>
        <v>800</v>
      </c>
      <c r="E6" s="30" t="s">
        <v>124</v>
      </c>
      <c r="F6" s="55">
        <v>800</v>
      </c>
      <c r="G6" s="3"/>
    </row>
    <row r="7" spans="1:7">
      <c r="A7" s="36" t="s">
        <v>117</v>
      </c>
      <c r="B7" s="55">
        <v>3</v>
      </c>
      <c r="C7" s="55">
        <v>2</v>
      </c>
      <c r="D7" s="10">
        <f>SUMPRODUCT(B7:C7,$B$10:$C$10)</f>
        <v>12000</v>
      </c>
      <c r="E7" s="30" t="s">
        <v>124</v>
      </c>
      <c r="F7" s="57">
        <v>12000</v>
      </c>
      <c r="G7" s="3"/>
    </row>
    <row r="8" spans="1:7">
      <c r="B8" s="8"/>
      <c r="C8" s="8"/>
      <c r="D8" s="8"/>
      <c r="E8" s="11"/>
      <c r="F8" s="9"/>
    </row>
    <row r="9" spans="1:7" ht="13.5" thickBot="1">
      <c r="B9" s="2" t="s">
        <v>5</v>
      </c>
      <c r="C9" s="2" t="s">
        <v>6</v>
      </c>
      <c r="D9" s="8"/>
      <c r="E9" s="9"/>
      <c r="F9" s="9" t="s">
        <v>103</v>
      </c>
    </row>
    <row r="10" spans="1:7" ht="13.5" thickBot="1">
      <c r="A10" s="36" t="s">
        <v>120</v>
      </c>
      <c r="B10" s="58">
        <v>3200</v>
      </c>
      <c r="C10" s="59">
        <v>1200</v>
      </c>
      <c r="D10" s="8"/>
      <c r="E10" s="8"/>
      <c r="F10" s="46">
        <f>SUMPRODUCT(B2:C2,B10:C10)</f>
        <v>760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2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2.85546875" style="1" customWidth="1"/>
    <col min="7" max="16384" width="12.42578125" style="1"/>
  </cols>
  <sheetData>
    <row r="1" spans="1:7">
      <c r="A1" s="35"/>
      <c r="B1" s="2" t="s">
        <v>9</v>
      </c>
      <c r="C1" s="2" t="s">
        <v>10</v>
      </c>
      <c r="D1" s="3"/>
      <c r="E1" s="3"/>
      <c r="F1" s="3"/>
      <c r="G1" s="3"/>
    </row>
    <row r="2" spans="1:7">
      <c r="A2" s="36" t="s">
        <v>95</v>
      </c>
      <c r="B2" s="53">
        <v>400</v>
      </c>
      <c r="C2" s="53">
        <v>100</v>
      </c>
      <c r="D2" s="28"/>
      <c r="E2" s="28"/>
      <c r="F2" s="28"/>
      <c r="G2" s="3"/>
    </row>
    <row r="3" spans="1:7">
      <c r="A3" s="36"/>
      <c r="B3" s="28"/>
      <c r="C3" s="29"/>
      <c r="D3" s="9" t="s">
        <v>111</v>
      </c>
      <c r="E3" s="9"/>
      <c r="F3" s="9" t="s">
        <v>111</v>
      </c>
      <c r="G3" s="3"/>
    </row>
    <row r="4" spans="1:7">
      <c r="A4" s="36"/>
      <c r="B4" s="75" t="s">
        <v>115</v>
      </c>
      <c r="C4" s="76"/>
      <c r="D4" s="9" t="s">
        <v>98</v>
      </c>
      <c r="E4" s="9"/>
      <c r="F4" s="9" t="s">
        <v>99</v>
      </c>
      <c r="G4" s="3"/>
    </row>
    <row r="5" spans="1:7">
      <c r="A5" s="36" t="s">
        <v>11</v>
      </c>
      <c r="B5" s="55">
        <v>50</v>
      </c>
      <c r="C5" s="55">
        <v>25</v>
      </c>
      <c r="D5" s="10">
        <f>SUMPRODUCT(B5:C5,$B$9:$C$9)</f>
        <v>2500</v>
      </c>
      <c r="E5" s="10" t="s">
        <v>124</v>
      </c>
      <c r="F5" s="57">
        <v>2500</v>
      </c>
      <c r="G5" s="3"/>
    </row>
    <row r="6" spans="1:7">
      <c r="A6" s="36" t="s">
        <v>12</v>
      </c>
      <c r="B6" s="55">
        <v>6</v>
      </c>
      <c r="C6" s="55">
        <v>6</v>
      </c>
      <c r="D6" s="10">
        <f>SUMPRODUCT(B6:C6,$B$9:$C$9)</f>
        <v>450</v>
      </c>
      <c r="E6" s="9" t="s">
        <v>124</v>
      </c>
      <c r="F6" s="57">
        <v>480</v>
      </c>
      <c r="G6" s="3"/>
    </row>
    <row r="7" spans="1:7">
      <c r="B7" s="8"/>
      <c r="C7" s="8"/>
      <c r="D7" s="8"/>
      <c r="E7" s="11"/>
      <c r="F7" s="9"/>
    </row>
    <row r="8" spans="1:7" ht="13.5" thickBot="1">
      <c r="B8" s="2" t="s">
        <v>9</v>
      </c>
      <c r="C8" s="2" t="s">
        <v>10</v>
      </c>
      <c r="D8" s="8"/>
      <c r="E8" s="9"/>
      <c r="F8" s="9" t="s">
        <v>103</v>
      </c>
    </row>
    <row r="9" spans="1:7" ht="13.5" thickBot="1">
      <c r="A9" s="36" t="s">
        <v>120</v>
      </c>
      <c r="B9" s="58">
        <v>25</v>
      </c>
      <c r="C9" s="59">
        <v>50</v>
      </c>
      <c r="D9" s="8"/>
      <c r="E9" s="8"/>
      <c r="F9" s="46">
        <f>SUMPRODUCT(B2:C2,B9:C9)</f>
        <v>15000</v>
      </c>
    </row>
    <row r="11" spans="1:7">
      <c r="A11" s="37" t="s">
        <v>10</v>
      </c>
      <c r="B11" s="12">
        <f>C9</f>
        <v>50</v>
      </c>
      <c r="C11" s="13" t="s">
        <v>13</v>
      </c>
      <c r="D11" s="24">
        <f>2*B9</f>
        <v>50</v>
      </c>
      <c r="E11" s="43">
        <v>2</v>
      </c>
      <c r="F11" s="1" t="s">
        <v>14</v>
      </c>
    </row>
    <row r="12" spans="1:7">
      <c r="F12" s="1" t="s">
        <v>15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18"/>
  <sheetViews>
    <sheetView workbookViewId="0"/>
  </sheetViews>
  <sheetFormatPr defaultColWidth="12.42578125" defaultRowHeight="12.75"/>
  <cols>
    <col min="1" max="1" width="13.42578125" style="37" bestFit="1" customWidth="1"/>
    <col min="2" max="6" width="8.85546875" style="1" customWidth="1"/>
    <col min="7" max="7" width="9.85546875" style="1" bestFit="1" customWidth="1"/>
    <col min="8" max="8" width="3.140625" style="1" customWidth="1"/>
    <col min="9" max="9" width="9.140625" style="1" bestFit="1" customWidth="1"/>
    <col min="10" max="10" width="3.140625" style="1" bestFit="1" customWidth="1"/>
    <col min="11" max="11" width="8.140625" style="1" bestFit="1" customWidth="1"/>
    <col min="12" max="16384" width="12.42578125" style="1"/>
  </cols>
  <sheetData>
    <row r="1" spans="1:12">
      <c r="A1" s="35"/>
      <c r="B1" s="2" t="s">
        <v>17</v>
      </c>
      <c r="C1" s="2" t="s">
        <v>18</v>
      </c>
      <c r="D1" s="2" t="s">
        <v>19</v>
      </c>
      <c r="E1" s="2" t="s">
        <v>20</v>
      </c>
      <c r="F1" s="2" t="s">
        <v>21</v>
      </c>
      <c r="G1" s="3"/>
      <c r="H1" s="3"/>
      <c r="I1" s="3"/>
      <c r="J1" s="3"/>
      <c r="K1" s="3"/>
      <c r="L1" s="3"/>
    </row>
    <row r="2" spans="1:12">
      <c r="A2" s="36" t="s">
        <v>16</v>
      </c>
      <c r="B2" s="60">
        <v>0.4</v>
      </c>
      <c r="C2" s="60">
        <v>0.35</v>
      </c>
      <c r="D2" s="60">
        <v>0.15</v>
      </c>
      <c r="E2" s="60">
        <v>0.18</v>
      </c>
      <c r="F2" s="60">
        <v>0.1</v>
      </c>
      <c r="G2" s="28"/>
      <c r="H2" s="28"/>
      <c r="I2" s="28"/>
      <c r="J2" s="3"/>
      <c r="K2" s="3"/>
      <c r="L2" s="3"/>
    </row>
    <row r="3" spans="1:12">
      <c r="A3" s="36" t="s">
        <v>34</v>
      </c>
      <c r="B3" s="28"/>
      <c r="C3" s="28"/>
      <c r="D3" s="28"/>
      <c r="E3" s="28"/>
      <c r="F3" s="29"/>
      <c r="G3" s="9"/>
      <c r="H3" s="9"/>
      <c r="I3" s="9"/>
      <c r="J3" s="3"/>
      <c r="K3" s="3"/>
      <c r="L3" s="3"/>
    </row>
    <row r="4" spans="1:12">
      <c r="A4" s="36"/>
      <c r="B4" s="9"/>
      <c r="C4" s="9"/>
      <c r="D4" s="9" t="s">
        <v>28</v>
      </c>
      <c r="E4" s="9"/>
      <c r="F4" s="28"/>
      <c r="G4" s="9" t="s">
        <v>26</v>
      </c>
      <c r="H4" s="9"/>
      <c r="I4" s="9" t="s">
        <v>25</v>
      </c>
      <c r="J4" s="3"/>
      <c r="K4" s="3" t="s">
        <v>33</v>
      </c>
      <c r="L4" s="3"/>
    </row>
    <row r="5" spans="1:12">
      <c r="A5" s="36" t="s">
        <v>22</v>
      </c>
      <c r="B5" s="55">
        <v>54</v>
      </c>
      <c r="C5" s="55">
        <v>20</v>
      </c>
      <c r="D5" s="55">
        <v>15</v>
      </c>
      <c r="E5" s="55">
        <v>8</v>
      </c>
      <c r="F5" s="55">
        <v>40</v>
      </c>
      <c r="G5" s="9">
        <f>SUMPRODUCT(B5:F5,$B$12:$F$12)</f>
        <v>320.00000000958426</v>
      </c>
      <c r="H5" s="10" t="s">
        <v>13</v>
      </c>
      <c r="I5" s="57">
        <v>280</v>
      </c>
      <c r="J5" s="3" t="s">
        <v>124</v>
      </c>
      <c r="K5" s="43">
        <v>320</v>
      </c>
      <c r="L5" s="3"/>
    </row>
    <row r="6" spans="1:12">
      <c r="A6" s="36" t="s">
        <v>23</v>
      </c>
      <c r="B6" s="55">
        <v>19</v>
      </c>
      <c r="C6" s="55">
        <v>15</v>
      </c>
      <c r="D6" s="55">
        <v>0</v>
      </c>
      <c r="E6" s="55">
        <v>0</v>
      </c>
      <c r="F6" s="55">
        <v>10</v>
      </c>
      <c r="G6" s="9">
        <f>SUMPRODUCT(B6:F6,$B$12:$F$12)</f>
        <v>95.999999996928736</v>
      </c>
      <c r="H6" s="10"/>
      <c r="I6" s="10"/>
      <c r="J6" s="3"/>
      <c r="K6" s="3"/>
      <c r="L6" s="3"/>
    </row>
    <row r="7" spans="1:12">
      <c r="A7" s="36" t="s">
        <v>29</v>
      </c>
      <c r="B7" s="55">
        <v>0</v>
      </c>
      <c r="C7" s="55">
        <v>0</v>
      </c>
      <c r="D7" s="55">
        <v>15</v>
      </c>
      <c r="E7" s="55">
        <v>350</v>
      </c>
      <c r="F7" s="55">
        <v>0</v>
      </c>
      <c r="G7" s="10">
        <f>SUMPRODUCT(B7:F7,$B$12:$F$12)</f>
        <v>600.00000002748266</v>
      </c>
      <c r="H7" s="10" t="s">
        <v>13</v>
      </c>
      <c r="I7" s="57">
        <v>600</v>
      </c>
      <c r="J7" s="3"/>
      <c r="K7" s="3"/>
      <c r="L7" s="3"/>
    </row>
    <row r="8" spans="1:12">
      <c r="A8" s="36" t="s">
        <v>30</v>
      </c>
      <c r="B8" s="55">
        <v>0</v>
      </c>
      <c r="C8" s="55">
        <v>1</v>
      </c>
      <c r="D8" s="55">
        <v>3</v>
      </c>
      <c r="E8" s="55">
        <v>1</v>
      </c>
      <c r="F8" s="55">
        <v>0</v>
      </c>
      <c r="G8" s="7">
        <f>SUMPRODUCT(B8:F8,$B$12:$F$12)</f>
        <v>12.382363215086331</v>
      </c>
      <c r="H8" s="10" t="s">
        <v>13</v>
      </c>
      <c r="I8" s="57">
        <v>10</v>
      </c>
      <c r="J8" s="3"/>
      <c r="K8" s="3"/>
      <c r="L8" s="3"/>
    </row>
    <row r="9" spans="1:12">
      <c r="A9" s="36" t="s">
        <v>31</v>
      </c>
      <c r="B9" s="55">
        <v>8</v>
      </c>
      <c r="C9" s="55">
        <v>0</v>
      </c>
      <c r="D9" s="55">
        <v>1</v>
      </c>
      <c r="E9" s="55">
        <v>1</v>
      </c>
      <c r="F9" s="55">
        <v>1</v>
      </c>
      <c r="G9" s="9">
        <f>SUMPRODUCT(B9:F9,$B$12:$F$12)</f>
        <v>29.999999998437385</v>
      </c>
      <c r="H9" s="9" t="s">
        <v>13</v>
      </c>
      <c r="I9" s="57">
        <v>30</v>
      </c>
      <c r="J9" s="3"/>
      <c r="K9" s="3"/>
      <c r="L9" s="3"/>
    </row>
    <row r="10" spans="1:12">
      <c r="B10" s="8"/>
      <c r="C10" s="8"/>
      <c r="D10" s="8"/>
      <c r="E10" s="8"/>
      <c r="F10" s="8"/>
      <c r="G10" s="8"/>
      <c r="H10" s="11"/>
      <c r="I10" s="9"/>
    </row>
    <row r="11" spans="1:12" ht="13.5" thickBot="1"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8"/>
      <c r="H11" s="9"/>
      <c r="I11" s="9" t="s">
        <v>46</v>
      </c>
    </row>
    <row r="12" spans="1:12" ht="13.5" thickBot="1">
      <c r="A12" s="36" t="s">
        <v>27</v>
      </c>
      <c r="B12" s="47">
        <v>2.9360600254372606</v>
      </c>
      <c r="C12" s="61">
        <v>1.4680300127186563</v>
      </c>
      <c r="D12" s="61">
        <v>3.1111271698562351</v>
      </c>
      <c r="E12" s="61">
        <v>1.5809516927989691</v>
      </c>
      <c r="F12" s="48">
        <v>1.8194409322840939</v>
      </c>
      <c r="G12" s="8"/>
      <c r="H12" s="8"/>
      <c r="I12" s="52">
        <f>SUMPRODUCT(B2:F2,B12:F12)</f>
        <v>2.6214189880370928</v>
      </c>
    </row>
    <row r="13" spans="1:12">
      <c r="B13" s="1" t="s">
        <v>13</v>
      </c>
      <c r="C13" s="4"/>
    </row>
    <row r="14" spans="1:12">
      <c r="A14" s="37" t="s">
        <v>32</v>
      </c>
      <c r="B14" s="43">
        <v>2</v>
      </c>
      <c r="C14" s="2"/>
    </row>
    <row r="16" spans="1:12">
      <c r="A16" s="37" t="s">
        <v>23</v>
      </c>
      <c r="B16" s="12">
        <f>G6</f>
        <v>95.999999996928736</v>
      </c>
      <c r="C16" s="13" t="s">
        <v>124</v>
      </c>
      <c r="D16" s="24">
        <f>E16*G5</f>
        <v>96.000000002875268</v>
      </c>
      <c r="E16" s="62">
        <v>0.3</v>
      </c>
      <c r="F16" s="15" t="s">
        <v>35</v>
      </c>
    </row>
    <row r="17" spans="1:6">
      <c r="E17" s="3"/>
    </row>
    <row r="18" spans="1:6">
      <c r="A18" s="37" t="s">
        <v>18</v>
      </c>
      <c r="B18" s="25">
        <f>C12</f>
        <v>1.4680300127186563</v>
      </c>
      <c r="C18" s="13" t="s">
        <v>13</v>
      </c>
      <c r="D18" s="14">
        <f>E18*B12</f>
        <v>1.4680300127186303</v>
      </c>
      <c r="E18" s="63">
        <v>0.5</v>
      </c>
      <c r="F18" s="15" t="s">
        <v>36</v>
      </c>
    </row>
  </sheetData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0"/>
  <sheetViews>
    <sheetView workbookViewId="0"/>
  </sheetViews>
  <sheetFormatPr defaultColWidth="12.42578125" defaultRowHeight="12.75"/>
  <cols>
    <col min="1" max="1" width="13.28515625" style="37" customWidth="1"/>
    <col min="2" max="3" width="13" style="1" customWidth="1"/>
    <col min="4" max="4" width="12.42578125" style="1" bestFit="1" customWidth="1"/>
    <col min="5" max="5" width="3.140625" style="1" customWidth="1"/>
    <col min="6" max="6" width="16.28515625" style="1" bestFit="1" customWidth="1"/>
    <col min="7" max="16384" width="12.42578125" style="1"/>
  </cols>
  <sheetData>
    <row r="1" spans="1:7">
      <c r="A1" s="35"/>
      <c r="B1" s="2" t="s">
        <v>37</v>
      </c>
      <c r="C1" s="2" t="s">
        <v>38</v>
      </c>
      <c r="D1" s="3"/>
      <c r="E1" s="3"/>
      <c r="F1" s="3"/>
      <c r="G1" s="3"/>
    </row>
    <row r="2" spans="1:7">
      <c r="A2" s="36" t="s">
        <v>16</v>
      </c>
      <c r="B2" s="53">
        <v>4</v>
      </c>
      <c r="C2" s="53">
        <v>2</v>
      </c>
      <c r="D2" s="28"/>
      <c r="E2" s="28"/>
      <c r="F2" s="28"/>
      <c r="G2" s="3"/>
    </row>
    <row r="3" spans="1:7">
      <c r="A3" s="36"/>
      <c r="B3" s="28"/>
      <c r="C3" s="29"/>
      <c r="D3" s="9" t="s">
        <v>43</v>
      </c>
      <c r="E3" s="9"/>
      <c r="F3" s="9" t="s">
        <v>40</v>
      </c>
      <c r="G3" s="3"/>
    </row>
    <row r="4" spans="1:7">
      <c r="A4" s="36"/>
      <c r="B4" s="75" t="s">
        <v>42</v>
      </c>
      <c r="C4" s="76"/>
      <c r="D4" s="9" t="s">
        <v>41</v>
      </c>
      <c r="E4" s="9"/>
      <c r="F4" s="9" t="s">
        <v>41</v>
      </c>
      <c r="G4" s="3"/>
    </row>
    <row r="5" spans="1:7">
      <c r="A5" s="36" t="s">
        <v>44</v>
      </c>
      <c r="B5" s="55">
        <v>5</v>
      </c>
      <c r="C5" s="55">
        <v>15</v>
      </c>
      <c r="D5" s="9">
        <f>SUMPRODUCT(B5:C5,$B$10:$C$10)</f>
        <v>50.000000000019121</v>
      </c>
      <c r="E5" s="30" t="s">
        <v>13</v>
      </c>
      <c r="F5" s="55">
        <v>50</v>
      </c>
      <c r="G5" s="3"/>
    </row>
    <row r="6" spans="1:7">
      <c r="A6" s="36" t="s">
        <v>24</v>
      </c>
      <c r="B6" s="55">
        <v>20</v>
      </c>
      <c r="C6" s="55">
        <v>5</v>
      </c>
      <c r="D6" s="9">
        <f>SUMPRODUCT(B6:C6,$B$10:$C$10)</f>
        <v>39.999999999989576</v>
      </c>
      <c r="E6" s="30" t="s">
        <v>13</v>
      </c>
      <c r="F6" s="55">
        <v>40</v>
      </c>
      <c r="G6" s="3"/>
    </row>
    <row r="7" spans="1:7">
      <c r="A7" s="36" t="s">
        <v>45</v>
      </c>
      <c r="B7" s="55">
        <v>15</v>
      </c>
      <c r="C7" s="55">
        <v>2</v>
      </c>
      <c r="D7" s="7">
        <f>SUMPRODUCT(B7:C7,$B$10:$C$10)</f>
        <v>24.909090909080323</v>
      </c>
      <c r="E7" s="30" t="s">
        <v>124</v>
      </c>
      <c r="F7" s="57">
        <v>60</v>
      </c>
      <c r="G7" s="3"/>
    </row>
    <row r="8" spans="1:7">
      <c r="B8" s="8"/>
      <c r="C8" s="8"/>
      <c r="D8" s="8"/>
      <c r="E8" s="11"/>
      <c r="F8" s="9"/>
    </row>
    <row r="9" spans="1:7" ht="13.5" thickBot="1">
      <c r="B9" s="2" t="s">
        <v>37</v>
      </c>
      <c r="C9" s="2" t="s">
        <v>38</v>
      </c>
      <c r="D9" s="8"/>
      <c r="E9" s="9"/>
      <c r="F9" s="9" t="s">
        <v>46</v>
      </c>
    </row>
    <row r="10" spans="1:7" ht="13.5" thickBot="1">
      <c r="A10" s="36" t="s">
        <v>39</v>
      </c>
      <c r="B10" s="47">
        <v>1.2727272727263563</v>
      </c>
      <c r="C10" s="48">
        <v>2.9090909090924892</v>
      </c>
      <c r="D10" s="8"/>
      <c r="E10" s="8"/>
      <c r="F10" s="52">
        <f>SUMPRODUCT(B2:C2,B10:C10)</f>
        <v>10.909090909090404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1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52</v>
      </c>
      <c r="C1" s="2" t="s">
        <v>53</v>
      </c>
      <c r="D1" s="3"/>
      <c r="E1" s="3"/>
      <c r="F1" s="3"/>
      <c r="G1" s="3"/>
    </row>
    <row r="2" spans="1:7">
      <c r="A2" s="36" t="s">
        <v>16</v>
      </c>
      <c r="B2" s="60">
        <v>0.4</v>
      </c>
      <c r="C2" s="60">
        <v>0.8</v>
      </c>
      <c r="D2" s="28"/>
      <c r="E2" s="28"/>
      <c r="F2" s="28"/>
      <c r="G2" s="3"/>
    </row>
    <row r="3" spans="1:7">
      <c r="A3" s="36" t="s">
        <v>54</v>
      </c>
      <c r="B3" s="28"/>
      <c r="C3" s="29"/>
      <c r="D3" s="9" t="s">
        <v>50</v>
      </c>
      <c r="E3" s="9"/>
      <c r="F3" s="9" t="s">
        <v>58</v>
      </c>
      <c r="G3" s="3"/>
    </row>
    <row r="4" spans="1:7">
      <c r="A4" s="36"/>
      <c r="B4" s="75" t="s">
        <v>55</v>
      </c>
      <c r="C4" s="76"/>
      <c r="D4" s="9" t="s">
        <v>57</v>
      </c>
      <c r="E4" s="9"/>
      <c r="F4" s="9" t="s">
        <v>59</v>
      </c>
      <c r="G4" s="3"/>
    </row>
    <row r="5" spans="1:7">
      <c r="A5" s="36" t="s">
        <v>22</v>
      </c>
      <c r="B5" s="55">
        <v>800</v>
      </c>
      <c r="C5" s="57">
        <v>1000</v>
      </c>
      <c r="D5" s="10">
        <f>SUMPRODUCT(B5:C5,$B$9:$C$9)</f>
        <v>7999.9999999994361</v>
      </c>
      <c r="E5" s="9" t="s">
        <v>13</v>
      </c>
      <c r="F5" s="57">
        <v>8000</v>
      </c>
      <c r="G5" s="3"/>
    </row>
    <row r="6" spans="1:7">
      <c r="A6" s="36" t="s">
        <v>60</v>
      </c>
      <c r="B6" s="55">
        <v>140</v>
      </c>
      <c r="C6" s="55">
        <v>70</v>
      </c>
      <c r="D6" s="9">
        <f>SUMPRODUCT(B6:C6,$B$9:$C$9)</f>
        <v>799.99999999993702</v>
      </c>
      <c r="E6" s="9" t="s">
        <v>13</v>
      </c>
      <c r="F6" s="55">
        <v>700</v>
      </c>
      <c r="G6" s="3"/>
    </row>
    <row r="7" spans="1:7">
      <c r="B7" s="8"/>
      <c r="C7" s="8"/>
      <c r="D7" s="8"/>
      <c r="E7" s="11"/>
      <c r="F7" s="9"/>
    </row>
    <row r="8" spans="1:7" ht="13.5" thickBot="1">
      <c r="B8" s="2" t="s">
        <v>52</v>
      </c>
      <c r="C8" s="2" t="s">
        <v>53</v>
      </c>
      <c r="D8" s="8"/>
      <c r="E8" s="9"/>
      <c r="F8" s="9" t="s">
        <v>46</v>
      </c>
    </row>
    <row r="9" spans="1:7" ht="13.5" thickBot="1">
      <c r="A9" s="36" t="s">
        <v>56</v>
      </c>
      <c r="B9" s="47">
        <v>2.8571428571425765</v>
      </c>
      <c r="C9" s="48">
        <v>5.7142857142853751</v>
      </c>
      <c r="D9" s="8"/>
      <c r="E9" s="8"/>
      <c r="F9" s="52">
        <f>SUMPRODUCT(B2:C2,B9:C9)</f>
        <v>5.7142857142853307</v>
      </c>
    </row>
    <row r="10" spans="1:7">
      <c r="B10" s="1" t="s">
        <v>124</v>
      </c>
    </row>
    <row r="11" spans="1:7">
      <c r="B11" s="22">
        <f>C11*(B9+C9)</f>
        <v>2.8571428571426503</v>
      </c>
      <c r="C11" s="64">
        <f>1/3</f>
        <v>0.33333333333333331</v>
      </c>
      <c r="D11" s="15" t="s">
        <v>61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3"/>
  <sheetViews>
    <sheetView workbookViewId="0"/>
  </sheetViews>
  <sheetFormatPr defaultColWidth="12.42578125" defaultRowHeight="12.75"/>
  <cols>
    <col min="1" max="1" width="18" style="40" bestFit="1" customWidth="1"/>
    <col min="2" max="2" width="17.28515625" style="18" customWidth="1"/>
    <col min="3" max="3" width="17.42578125" style="18" customWidth="1"/>
    <col min="4" max="4" width="9.42578125" style="18" customWidth="1"/>
    <col min="5" max="5" width="3.140625" style="18" customWidth="1"/>
    <col min="6" max="6" width="11.7109375" style="18" customWidth="1"/>
    <col min="7" max="16384" width="12.42578125" style="18"/>
  </cols>
  <sheetData>
    <row r="1" spans="1:7">
      <c r="A1" s="38"/>
      <c r="B1" s="19" t="s">
        <v>62</v>
      </c>
      <c r="C1" s="19" t="s">
        <v>63</v>
      </c>
      <c r="D1" s="31"/>
      <c r="E1" s="31"/>
      <c r="F1" s="31"/>
      <c r="G1" s="31"/>
    </row>
    <row r="2" spans="1:7">
      <c r="A2" s="39" t="s">
        <v>64</v>
      </c>
      <c r="B2" s="65">
        <v>1</v>
      </c>
      <c r="C2" s="65">
        <v>2</v>
      </c>
      <c r="D2" s="31"/>
      <c r="E2" s="31"/>
      <c r="F2" s="31"/>
      <c r="G2" s="31"/>
    </row>
    <row r="3" spans="1:7">
      <c r="A3" s="39"/>
      <c r="B3" s="20"/>
      <c r="C3" s="20"/>
      <c r="D3" s="31"/>
      <c r="E3" s="31"/>
      <c r="F3" s="31"/>
      <c r="G3" s="31"/>
    </row>
    <row r="4" spans="1:7">
      <c r="A4" s="39"/>
      <c r="B4" s="31"/>
      <c r="C4" s="32"/>
      <c r="D4" s="19" t="s">
        <v>65</v>
      </c>
      <c r="E4" s="19"/>
      <c r="F4" s="31" t="s">
        <v>66</v>
      </c>
      <c r="G4" s="31"/>
    </row>
    <row r="5" spans="1:7">
      <c r="A5" s="39"/>
      <c r="B5" s="77" t="s">
        <v>84</v>
      </c>
      <c r="C5" s="78"/>
      <c r="D5" s="19" t="s">
        <v>85</v>
      </c>
      <c r="E5" s="19"/>
      <c r="F5" s="19" t="s">
        <v>86</v>
      </c>
      <c r="G5" s="31"/>
    </row>
    <row r="6" spans="1:7">
      <c r="A6" s="39" t="s">
        <v>87</v>
      </c>
      <c r="B6" s="66">
        <v>0</v>
      </c>
      <c r="C6" s="67">
        <v>1.4999999999999999E-2</v>
      </c>
      <c r="D6" s="21">
        <f>SUMPRODUCT(B6:C6,$B$12:$C$12)</f>
        <v>4.4999999999999998E-2</v>
      </c>
      <c r="E6" s="19" t="s">
        <v>13</v>
      </c>
      <c r="F6" s="66">
        <v>0.03</v>
      </c>
      <c r="G6" s="31"/>
    </row>
    <row r="7" spans="1:7">
      <c r="A7" s="39" t="s">
        <v>88</v>
      </c>
      <c r="B7" s="66">
        <v>0.03</v>
      </c>
      <c r="C7" s="66">
        <v>0.04</v>
      </c>
      <c r="D7" s="21">
        <f>SUMPRODUCT(B7:C7,$B$12:$C$12)</f>
        <v>0.18</v>
      </c>
      <c r="E7" s="19" t="s">
        <v>13</v>
      </c>
      <c r="F7" s="66">
        <v>0.18</v>
      </c>
      <c r="G7" s="31"/>
    </row>
    <row r="8" spans="1:7">
      <c r="A8" s="39" t="s">
        <v>89</v>
      </c>
      <c r="B8" s="66">
        <v>-0.01</v>
      </c>
      <c r="C8" s="66">
        <v>0.02</v>
      </c>
      <c r="D8" s="21">
        <f>SUMPRODUCT(B8:C8,$B$12:$C$12)</f>
        <v>3.9999999999999994E-2</v>
      </c>
      <c r="E8" s="19" t="s">
        <v>13</v>
      </c>
      <c r="F8" s="66">
        <v>0.04</v>
      </c>
      <c r="G8" s="31"/>
    </row>
    <row r="9" spans="1:7">
      <c r="E9" s="6"/>
      <c r="F9" s="19"/>
    </row>
    <row r="10" spans="1:7">
      <c r="E10" s="6"/>
      <c r="F10" s="19" t="s">
        <v>46</v>
      </c>
    </row>
    <row r="11" spans="1:7" ht="13.5" thickBot="1">
      <c r="B11" s="19" t="s">
        <v>62</v>
      </c>
      <c r="C11" s="19" t="s">
        <v>63</v>
      </c>
      <c r="E11" s="19"/>
      <c r="F11" s="19" t="s">
        <v>90</v>
      </c>
    </row>
    <row r="12" spans="1:7" ht="13.5" thickBot="1">
      <c r="A12" s="39" t="s">
        <v>91</v>
      </c>
      <c r="B12" s="68">
        <v>2</v>
      </c>
      <c r="C12" s="69">
        <v>3</v>
      </c>
      <c r="F12" s="56">
        <f>SUMPRODUCT(B2:C2,B12:C12)</f>
        <v>8</v>
      </c>
    </row>
    <row r="13" spans="1:7">
      <c r="D13" s="19"/>
    </row>
  </sheetData>
  <mergeCells count="1">
    <mergeCell ref="B5:C5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0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3</v>
      </c>
      <c r="C1" s="2" t="s">
        <v>4</v>
      </c>
      <c r="D1" s="3"/>
      <c r="E1" s="3"/>
      <c r="F1" s="3"/>
      <c r="G1" s="3"/>
    </row>
    <row r="2" spans="1:7">
      <c r="A2" s="36" t="s">
        <v>16</v>
      </c>
      <c r="B2" s="55">
        <v>40</v>
      </c>
      <c r="C2" s="55">
        <v>50</v>
      </c>
      <c r="D2" s="28"/>
      <c r="E2" s="28"/>
      <c r="F2" s="28"/>
      <c r="G2" s="3"/>
    </row>
    <row r="3" spans="1:7">
      <c r="A3" s="36"/>
      <c r="B3" s="28"/>
      <c r="C3" s="29"/>
      <c r="D3" s="9"/>
      <c r="E3" s="9"/>
      <c r="F3" s="9"/>
      <c r="G3" s="3"/>
    </row>
    <row r="4" spans="1:7">
      <c r="A4" s="36"/>
      <c r="B4" s="75"/>
      <c r="C4" s="76"/>
      <c r="D4" s="9" t="s">
        <v>92</v>
      </c>
      <c r="E4" s="9"/>
      <c r="F4" s="9" t="s">
        <v>51</v>
      </c>
      <c r="G4" s="3"/>
    </row>
    <row r="5" spans="1:7">
      <c r="A5" s="36" t="s">
        <v>47</v>
      </c>
      <c r="B5" s="55">
        <v>2</v>
      </c>
      <c r="C5" s="55">
        <v>3</v>
      </c>
      <c r="D5" s="9">
        <f>SUMPRODUCT(B5:C5,$B$10:$C$10)</f>
        <v>30</v>
      </c>
      <c r="E5" s="9" t="s">
        <v>13</v>
      </c>
      <c r="F5" s="55">
        <v>30</v>
      </c>
      <c r="G5" s="3"/>
    </row>
    <row r="6" spans="1:7">
      <c r="A6" s="36" t="s">
        <v>48</v>
      </c>
      <c r="B6" s="55">
        <v>1</v>
      </c>
      <c r="C6" s="55">
        <v>1</v>
      </c>
      <c r="D6" s="9">
        <f>SUMPRODUCT(B6:C6,$B$10:$C$10)</f>
        <v>12.5</v>
      </c>
      <c r="E6" s="9" t="s">
        <v>13</v>
      </c>
      <c r="F6" s="55">
        <v>12</v>
      </c>
      <c r="G6" s="3"/>
    </row>
    <row r="7" spans="1:7">
      <c r="A7" s="36" t="s">
        <v>49</v>
      </c>
      <c r="B7" s="55">
        <v>2</v>
      </c>
      <c r="C7" s="55">
        <v>1</v>
      </c>
      <c r="D7" s="9">
        <f>SUMPRODUCT(B7:C7,$B$10:$C$10)</f>
        <v>20</v>
      </c>
      <c r="E7" s="9" t="s">
        <v>13</v>
      </c>
      <c r="F7" s="55">
        <v>20</v>
      </c>
      <c r="G7" s="3"/>
    </row>
    <row r="8" spans="1:7">
      <c r="B8" s="8"/>
      <c r="C8" s="8"/>
      <c r="D8" s="8"/>
      <c r="E8" s="11"/>
      <c r="F8" s="9"/>
    </row>
    <row r="9" spans="1:7" ht="13.5" thickBot="1">
      <c r="B9" s="2" t="s">
        <v>3</v>
      </c>
      <c r="C9" s="2" t="s">
        <v>4</v>
      </c>
      <c r="D9" s="8"/>
      <c r="E9" s="9"/>
      <c r="F9" s="9" t="s">
        <v>46</v>
      </c>
    </row>
    <row r="10" spans="1:7" ht="13.5" thickBot="1">
      <c r="A10" s="36" t="s">
        <v>120</v>
      </c>
      <c r="B10" s="54">
        <v>7.5</v>
      </c>
      <c r="C10" s="49">
        <v>5</v>
      </c>
      <c r="D10" s="8"/>
      <c r="E10" s="8"/>
      <c r="F10" s="56">
        <f>SUMPRODUCT(B2:C2,B10:C10)</f>
        <v>550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0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3</v>
      </c>
      <c r="C1" s="2" t="s">
        <v>4</v>
      </c>
      <c r="D1" s="3"/>
      <c r="E1" s="3"/>
      <c r="F1" s="3"/>
      <c r="G1" s="3"/>
    </row>
    <row r="2" spans="1:7">
      <c r="A2" s="36" t="s">
        <v>16</v>
      </c>
      <c r="B2" s="55">
        <v>40</v>
      </c>
      <c r="C2" s="55">
        <v>70</v>
      </c>
      <c r="D2" s="28"/>
      <c r="E2" s="28"/>
      <c r="F2" s="28"/>
      <c r="G2" s="3"/>
    </row>
    <row r="3" spans="1:7">
      <c r="A3" s="36"/>
      <c r="B3" s="28"/>
      <c r="C3" s="29"/>
      <c r="D3" s="9"/>
      <c r="E3" s="9"/>
      <c r="F3" s="9"/>
      <c r="G3" s="3"/>
    </row>
    <row r="4" spans="1:7">
      <c r="A4" s="36"/>
      <c r="B4" s="75"/>
      <c r="C4" s="76"/>
      <c r="D4" s="9" t="s">
        <v>92</v>
      </c>
      <c r="E4" s="9"/>
      <c r="F4" s="9" t="s">
        <v>51</v>
      </c>
      <c r="G4" s="3"/>
    </row>
    <row r="5" spans="1:7">
      <c r="A5" s="36" t="s">
        <v>47</v>
      </c>
      <c r="B5" s="55">
        <v>2</v>
      </c>
      <c r="C5" s="55">
        <v>3</v>
      </c>
      <c r="D5" s="9">
        <f>SUMPRODUCT(B5:C5,$B$10:$C$10)</f>
        <v>30</v>
      </c>
      <c r="E5" s="9" t="s">
        <v>13</v>
      </c>
      <c r="F5" s="55">
        <v>30</v>
      </c>
      <c r="G5" s="3"/>
    </row>
    <row r="6" spans="1:7">
      <c r="A6" s="36" t="s">
        <v>48</v>
      </c>
      <c r="B6" s="55">
        <v>1</v>
      </c>
      <c r="C6" s="55">
        <v>1</v>
      </c>
      <c r="D6" s="9">
        <f>SUMPRODUCT(B6:C6,$B$10:$C$10)</f>
        <v>15</v>
      </c>
      <c r="E6" s="9" t="s">
        <v>13</v>
      </c>
      <c r="F6" s="55">
        <v>12</v>
      </c>
      <c r="G6" s="3"/>
    </row>
    <row r="7" spans="1:7">
      <c r="A7" s="36" t="s">
        <v>49</v>
      </c>
      <c r="B7" s="55">
        <v>2</v>
      </c>
      <c r="C7" s="55">
        <v>1</v>
      </c>
      <c r="D7" s="9">
        <f>SUMPRODUCT(B7:C7,$B$10:$C$10)</f>
        <v>30</v>
      </c>
      <c r="E7" s="9" t="s">
        <v>13</v>
      </c>
      <c r="F7" s="55">
        <v>20</v>
      </c>
      <c r="G7" s="3"/>
    </row>
    <row r="8" spans="1:7">
      <c r="B8" s="8"/>
      <c r="C8" s="8"/>
      <c r="D8" s="8"/>
      <c r="E8" s="11"/>
      <c r="F8" s="9"/>
    </row>
    <row r="9" spans="1:7" ht="13.5" thickBot="1">
      <c r="B9" s="2" t="s">
        <v>3</v>
      </c>
      <c r="C9" s="2" t="s">
        <v>4</v>
      </c>
      <c r="D9" s="8"/>
      <c r="E9" s="9"/>
      <c r="F9" s="9" t="s">
        <v>46</v>
      </c>
    </row>
    <row r="10" spans="1:7" ht="13.5" thickBot="1">
      <c r="A10" s="36" t="s">
        <v>120</v>
      </c>
      <c r="B10" s="54">
        <v>15</v>
      </c>
      <c r="C10" s="49">
        <v>0</v>
      </c>
      <c r="D10" s="8"/>
      <c r="E10" s="8"/>
      <c r="F10" s="56">
        <f>SUMPRODUCT(B2:C2,B10:C10)</f>
        <v>600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10"/>
  <sheetViews>
    <sheetView workbookViewId="0"/>
  </sheetViews>
  <sheetFormatPr defaultColWidth="12.42578125" defaultRowHeight="12.75"/>
  <cols>
    <col min="1" max="1" width="13.28515625" style="37" customWidth="1"/>
    <col min="2" max="3" width="10.85546875" style="1" customWidth="1"/>
    <col min="4" max="4" width="9.140625" style="1" bestFit="1" customWidth="1"/>
    <col min="5" max="5" width="3.140625" style="1" customWidth="1"/>
    <col min="6" max="6" width="11.7109375" style="1" customWidth="1"/>
    <col min="7" max="16384" width="12.42578125" style="1"/>
  </cols>
  <sheetData>
    <row r="1" spans="1:7">
      <c r="A1" s="35"/>
      <c r="B1" s="2" t="s">
        <v>3</v>
      </c>
      <c r="C1" s="2" t="s">
        <v>4</v>
      </c>
      <c r="D1" s="3"/>
      <c r="E1" s="3"/>
      <c r="F1" s="3"/>
      <c r="G1" s="3"/>
    </row>
    <row r="2" spans="1:7">
      <c r="A2" s="36" t="s">
        <v>16</v>
      </c>
      <c r="B2" s="55">
        <v>40</v>
      </c>
      <c r="C2" s="55">
        <v>50</v>
      </c>
      <c r="D2" s="28"/>
      <c r="E2" s="28"/>
      <c r="F2" s="28"/>
      <c r="G2" s="3"/>
    </row>
    <row r="3" spans="1:7">
      <c r="A3" s="36"/>
      <c r="B3" s="28"/>
      <c r="C3" s="29"/>
      <c r="D3" s="9"/>
      <c r="E3" s="9"/>
      <c r="F3" s="9"/>
      <c r="G3" s="3"/>
    </row>
    <row r="4" spans="1:7">
      <c r="A4" s="36"/>
      <c r="B4" s="75"/>
      <c r="C4" s="76"/>
      <c r="D4" s="9" t="s">
        <v>92</v>
      </c>
      <c r="E4" s="9"/>
      <c r="F4" s="9" t="s">
        <v>51</v>
      </c>
      <c r="G4" s="3"/>
    </row>
    <row r="5" spans="1:7">
      <c r="A5" s="36" t="s">
        <v>47</v>
      </c>
      <c r="B5" s="55">
        <v>2</v>
      </c>
      <c r="C5" s="55">
        <v>3</v>
      </c>
      <c r="D5" s="9">
        <f>SUMPRODUCT(B5:C5,$B$10:$C$10)</f>
        <v>30</v>
      </c>
      <c r="E5" s="9" t="s">
        <v>13</v>
      </c>
      <c r="F5" s="55">
        <v>30</v>
      </c>
      <c r="G5" s="3"/>
    </row>
    <row r="6" spans="1:7">
      <c r="A6" s="36" t="s">
        <v>48</v>
      </c>
      <c r="B6" s="55">
        <v>1</v>
      </c>
      <c r="C6" s="55">
        <v>1</v>
      </c>
      <c r="D6" s="9">
        <f>SUMPRODUCT(B6:C6,$B$10:$C$10)</f>
        <v>12</v>
      </c>
      <c r="E6" s="9" t="s">
        <v>13</v>
      </c>
      <c r="F6" s="55">
        <v>12</v>
      </c>
      <c r="G6" s="3"/>
    </row>
    <row r="7" spans="1:7">
      <c r="A7" s="36" t="s">
        <v>49</v>
      </c>
      <c r="B7" s="55">
        <v>2</v>
      </c>
      <c r="C7" s="55">
        <v>1</v>
      </c>
      <c r="D7" s="9">
        <f>SUMPRODUCT(B7:C7,$B$10:$C$10)</f>
        <v>18</v>
      </c>
      <c r="E7" s="9" t="s">
        <v>13</v>
      </c>
      <c r="F7" s="55">
        <v>15</v>
      </c>
      <c r="G7" s="3"/>
    </row>
    <row r="8" spans="1:7">
      <c r="B8" s="8"/>
      <c r="C8" s="8"/>
      <c r="D8" s="8"/>
      <c r="E8" s="11"/>
      <c r="F8" s="9"/>
    </row>
    <row r="9" spans="1:7" ht="13.5" thickBot="1">
      <c r="B9" s="2" t="s">
        <v>3</v>
      </c>
      <c r="C9" s="2" t="s">
        <v>4</v>
      </c>
      <c r="D9" s="8"/>
      <c r="E9" s="9"/>
      <c r="F9" s="9" t="s">
        <v>46</v>
      </c>
    </row>
    <row r="10" spans="1:7" ht="13.5" thickBot="1">
      <c r="A10" s="36" t="s">
        <v>120</v>
      </c>
      <c r="B10" s="54">
        <v>6</v>
      </c>
      <c r="C10" s="49">
        <v>6</v>
      </c>
      <c r="D10" s="8"/>
      <c r="E10" s="8"/>
      <c r="F10" s="56">
        <f>SUMPRODUCT(B2:C2,B10:C10)</f>
        <v>540</v>
      </c>
    </row>
  </sheetData>
  <mergeCells count="1">
    <mergeCell ref="B4:C4"/>
  </mergeCells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19"/>
  <sheetViews>
    <sheetView workbookViewId="0"/>
  </sheetViews>
  <sheetFormatPr defaultColWidth="12.42578125" defaultRowHeight="12.75"/>
  <cols>
    <col min="1" max="1" width="15.28515625" style="37" bestFit="1" customWidth="1"/>
    <col min="2" max="2" width="8.85546875" style="1" customWidth="1"/>
    <col min="3" max="3" width="12.42578125" style="1" bestFit="1" customWidth="1"/>
    <col min="4" max="7" width="8.85546875" style="1" customWidth="1"/>
    <col min="8" max="8" width="10.85546875" style="1" bestFit="1" customWidth="1"/>
    <col min="9" max="9" width="3.140625" style="1" customWidth="1"/>
    <col min="10" max="10" width="9.140625" style="1" bestFit="1" customWidth="1"/>
    <col min="11" max="11" width="3.140625" style="1" bestFit="1" customWidth="1"/>
    <col min="12" max="12" width="8.140625" style="1" bestFit="1" customWidth="1"/>
    <col min="13" max="16384" width="12.42578125" style="1"/>
  </cols>
  <sheetData>
    <row r="1" spans="1:13">
      <c r="A1" s="35"/>
      <c r="B1" s="2" t="s">
        <v>67</v>
      </c>
      <c r="C1" s="2" t="s">
        <v>68</v>
      </c>
      <c r="D1" s="2" t="s">
        <v>73</v>
      </c>
      <c r="E1" s="2"/>
      <c r="F1" s="2" t="s">
        <v>75</v>
      </c>
      <c r="G1" s="2" t="s">
        <v>76</v>
      </c>
      <c r="H1" s="3"/>
      <c r="I1" s="3"/>
      <c r="J1" s="3"/>
      <c r="K1" s="3"/>
      <c r="L1" s="3"/>
      <c r="M1" s="3"/>
    </row>
    <row r="2" spans="1:13">
      <c r="A2" s="35"/>
      <c r="B2" s="2" t="s">
        <v>77</v>
      </c>
      <c r="C2" s="2" t="s">
        <v>78</v>
      </c>
      <c r="D2" s="2" t="s">
        <v>78</v>
      </c>
      <c r="E2" s="2" t="s">
        <v>74</v>
      </c>
      <c r="F2" s="2" t="s">
        <v>79</v>
      </c>
      <c r="G2" s="2" t="s">
        <v>79</v>
      </c>
      <c r="H2" s="3"/>
      <c r="I2" s="3"/>
      <c r="J2" s="3"/>
      <c r="K2" s="3"/>
      <c r="L2" s="3"/>
      <c r="M2" s="3"/>
    </row>
    <row r="3" spans="1:13">
      <c r="A3" s="36" t="s">
        <v>16</v>
      </c>
      <c r="B3" s="60">
        <v>0.06</v>
      </c>
      <c r="C3" s="60">
        <v>0.05</v>
      </c>
      <c r="D3" s="60">
        <v>0.08</v>
      </c>
      <c r="E3" s="60">
        <v>0.35</v>
      </c>
      <c r="F3" s="60">
        <v>0.2</v>
      </c>
      <c r="G3" s="60">
        <v>0.4</v>
      </c>
      <c r="H3" s="28"/>
      <c r="I3" s="28"/>
      <c r="J3" s="28"/>
      <c r="K3" s="3"/>
      <c r="L3" s="3"/>
      <c r="M3" s="3"/>
    </row>
    <row r="4" spans="1:13">
      <c r="A4" s="36"/>
      <c r="B4" s="28"/>
      <c r="C4" s="28"/>
      <c r="D4" s="28"/>
      <c r="E4" s="28"/>
      <c r="F4" s="28"/>
      <c r="G4" s="29"/>
      <c r="H4" s="9"/>
      <c r="I4" s="9"/>
      <c r="J4" s="9"/>
      <c r="K4" s="3"/>
      <c r="L4" s="3"/>
      <c r="M4" s="3"/>
    </row>
    <row r="5" spans="1:13">
      <c r="A5" s="36"/>
      <c r="B5" s="9"/>
      <c r="C5" s="9"/>
      <c r="D5" s="9" t="s">
        <v>80</v>
      </c>
      <c r="E5" s="9"/>
      <c r="F5" s="9"/>
      <c r="G5" s="28"/>
      <c r="H5" s="9" t="s">
        <v>26</v>
      </c>
      <c r="I5" s="9"/>
      <c r="J5" s="3"/>
      <c r="K5" s="3"/>
      <c r="L5" s="3"/>
      <c r="M5" s="3"/>
    </row>
    <row r="6" spans="1:13">
      <c r="A6" s="36" t="s">
        <v>81</v>
      </c>
      <c r="B6" s="55">
        <v>15</v>
      </c>
      <c r="C6" s="55">
        <v>80</v>
      </c>
      <c r="D6" s="55">
        <v>0</v>
      </c>
      <c r="E6" s="55">
        <v>0</v>
      </c>
      <c r="F6" s="55">
        <v>60</v>
      </c>
      <c r="G6" s="55">
        <v>0</v>
      </c>
      <c r="H6" s="7">
        <f>SUMPRODUCT(B6:G6,$B$13:$G$13)</f>
        <v>128.46153846157307</v>
      </c>
      <c r="I6" s="3"/>
      <c r="J6" s="9" t="s">
        <v>25</v>
      </c>
      <c r="K6" s="3"/>
      <c r="L6" s="3" t="s">
        <v>33</v>
      </c>
      <c r="M6" s="3"/>
    </row>
    <row r="7" spans="1:13">
      <c r="A7" s="36" t="s">
        <v>22</v>
      </c>
      <c r="B7" s="55">
        <v>80</v>
      </c>
      <c r="C7" s="55">
        <v>100</v>
      </c>
      <c r="D7" s="55">
        <v>70</v>
      </c>
      <c r="E7" s="55">
        <v>90</v>
      </c>
      <c r="F7" s="55">
        <v>120</v>
      </c>
      <c r="G7" s="55">
        <v>110</v>
      </c>
      <c r="H7" s="7">
        <f>SUMPRODUCT(B7:G7,$B$13:$G$13)</f>
        <v>443.07692307670334</v>
      </c>
      <c r="I7" s="10" t="s">
        <v>13</v>
      </c>
      <c r="J7" s="57">
        <v>300</v>
      </c>
      <c r="K7" s="3" t="s">
        <v>124</v>
      </c>
      <c r="L7" s="43">
        <v>500</v>
      </c>
      <c r="M7" s="3"/>
    </row>
    <row r="8" spans="1:13">
      <c r="A8" s="36" t="s">
        <v>30</v>
      </c>
      <c r="B8" s="55">
        <v>0</v>
      </c>
      <c r="C8" s="55">
        <v>0</v>
      </c>
      <c r="D8" s="55">
        <v>4</v>
      </c>
      <c r="E8" s="55">
        <v>6</v>
      </c>
      <c r="F8" s="55">
        <v>2</v>
      </c>
      <c r="G8" s="55">
        <v>80</v>
      </c>
      <c r="H8" s="9">
        <f>SUMPRODUCT(B8:G8,$B$13:$G$13)</f>
        <v>59.999999999791029</v>
      </c>
      <c r="I8" s="10" t="s">
        <v>13</v>
      </c>
      <c r="J8" s="57">
        <v>60</v>
      </c>
      <c r="K8" s="3"/>
      <c r="L8" s="3"/>
      <c r="M8" s="3"/>
    </row>
    <row r="9" spans="1:13">
      <c r="A9" s="36" t="s">
        <v>82</v>
      </c>
      <c r="B9" s="55">
        <v>4</v>
      </c>
      <c r="C9" s="55">
        <v>0</v>
      </c>
      <c r="D9" s="55">
        <v>3</v>
      </c>
      <c r="E9" s="55">
        <v>10</v>
      </c>
      <c r="F9" s="55">
        <v>0</v>
      </c>
      <c r="G9" s="55">
        <v>1</v>
      </c>
      <c r="H9" s="7">
        <f>SUMPRODUCT(B9:G9,$B$13:$G$13)</f>
        <v>11.692307692305066</v>
      </c>
      <c r="I9" s="9" t="s">
        <v>13</v>
      </c>
      <c r="J9" s="57">
        <v>10</v>
      </c>
      <c r="K9" s="3"/>
      <c r="L9" s="3"/>
      <c r="M9" s="3"/>
    </row>
    <row r="10" spans="1:13">
      <c r="B10" s="8"/>
      <c r="C10" s="8"/>
      <c r="D10" s="8"/>
      <c r="E10" s="8"/>
      <c r="F10" s="8"/>
      <c r="G10" s="8"/>
      <c r="H10" s="8"/>
      <c r="I10" s="11"/>
      <c r="J10" s="9"/>
    </row>
    <row r="11" spans="1:13">
      <c r="B11" s="2" t="s">
        <v>67</v>
      </c>
      <c r="C11" s="2" t="s">
        <v>68</v>
      </c>
      <c r="D11" s="2" t="s">
        <v>73</v>
      </c>
      <c r="E11" s="2"/>
      <c r="F11" s="2" t="s">
        <v>75</v>
      </c>
      <c r="G11" s="2" t="s">
        <v>76</v>
      </c>
      <c r="H11" s="8"/>
      <c r="I11" s="11"/>
      <c r="J11" s="9"/>
    </row>
    <row r="12" spans="1:13" ht="13.5" thickBot="1">
      <c r="B12" s="2" t="s">
        <v>77</v>
      </c>
      <c r="C12" s="2" t="s">
        <v>78</v>
      </c>
      <c r="D12" s="2" t="s">
        <v>78</v>
      </c>
      <c r="E12" s="2" t="s">
        <v>74</v>
      </c>
      <c r="F12" s="2" t="s">
        <v>79</v>
      </c>
      <c r="G12" s="2" t="s">
        <v>79</v>
      </c>
      <c r="H12" s="8"/>
      <c r="I12" s="9"/>
      <c r="J12" s="9" t="s">
        <v>46</v>
      </c>
    </row>
    <row r="13" spans="1:13" ht="13.5" thickBot="1">
      <c r="A13" s="36" t="s">
        <v>27</v>
      </c>
      <c r="B13" s="54">
        <v>2</v>
      </c>
      <c r="C13" s="70">
        <v>1</v>
      </c>
      <c r="D13" s="70">
        <v>1</v>
      </c>
      <c r="E13" s="70">
        <v>0</v>
      </c>
      <c r="F13" s="71">
        <v>0.30769230769288469</v>
      </c>
      <c r="G13" s="51">
        <v>0.69230769230506572</v>
      </c>
      <c r="H13" s="8"/>
      <c r="I13" s="8"/>
      <c r="J13" s="33">
        <f>SUMPRODUCT(B3:G3,B13:G13)</f>
        <v>0.58846153846060323</v>
      </c>
    </row>
    <row r="14" spans="1:13">
      <c r="B14" s="1" t="s">
        <v>13</v>
      </c>
      <c r="C14" s="4" t="s">
        <v>13</v>
      </c>
      <c r="D14" s="1" t="s">
        <v>13</v>
      </c>
    </row>
    <row r="15" spans="1:13">
      <c r="A15" s="37" t="s">
        <v>32</v>
      </c>
      <c r="B15" s="43">
        <v>2</v>
      </c>
      <c r="C15" s="43">
        <v>1</v>
      </c>
      <c r="D15" s="43">
        <v>1</v>
      </c>
    </row>
    <row r="17" spans="1:7">
      <c r="A17" s="37" t="s">
        <v>23</v>
      </c>
      <c r="B17" s="12">
        <f>H6</f>
        <v>128.46153846157307</v>
      </c>
      <c r="C17" s="13" t="s">
        <v>124</v>
      </c>
      <c r="D17" s="14">
        <f>E17*H7</f>
        <v>132.923076923011</v>
      </c>
      <c r="E17" s="62">
        <v>0.3</v>
      </c>
      <c r="F17" s="15" t="s">
        <v>35</v>
      </c>
    </row>
    <row r="19" spans="1:7">
      <c r="A19" s="37" t="s">
        <v>83</v>
      </c>
      <c r="B19" s="16">
        <f>F13+G13</f>
        <v>0.99999999999795042</v>
      </c>
      <c r="C19" s="13" t="s">
        <v>13</v>
      </c>
      <c r="D19" s="72">
        <v>1</v>
      </c>
      <c r="E19" s="17"/>
      <c r="F19" s="17"/>
      <c r="G19" s="15"/>
    </row>
  </sheetData>
  <phoneticPr fontId="0"/>
  <printOptions headings="1" gridLines="1"/>
  <pageMargins left="0.75" right="0.75" top="1" bottom="1" header="0.5" footer="0.5"/>
  <pageSetup paperSize="0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2.2a</vt:lpstr>
      <vt:lpstr>2.4a</vt:lpstr>
      <vt:lpstr>2.4b</vt:lpstr>
      <vt:lpstr>2.4c</vt:lpstr>
      <vt:lpstr>2.5a</vt:lpstr>
      <vt:lpstr>2.6d</vt:lpstr>
      <vt:lpstr>2.7b&amp;e</vt:lpstr>
      <vt:lpstr>2.8b&amp;f</vt:lpstr>
      <vt:lpstr>2.9d</vt:lpstr>
      <vt:lpstr>2.10a</vt:lpstr>
      <vt:lpstr>2.11c</vt:lpstr>
      <vt:lpstr>2.12c</vt:lpstr>
      <vt:lpstr>2.13b</vt:lpstr>
      <vt:lpstr>2.15b</vt:lpstr>
      <vt:lpstr>2.19c</vt:lpstr>
      <vt:lpstr>2.20a</vt:lpstr>
      <vt:lpstr>2.22a</vt:lpstr>
      <vt:lpstr>2.23c</vt:lpstr>
      <vt:lpstr>2.24c</vt:lpstr>
      <vt:lpstr>2.25a</vt:lpstr>
      <vt:lpstr>2.26d</vt:lpstr>
      <vt:lpstr>2.22e(b)</vt:lpstr>
      <vt:lpstr>2.26e(c)</vt:lpstr>
      <vt:lpstr>2.27a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S. Hillier</dc:creator>
  <cp:lastModifiedBy>Faiyaz Ahmed</cp:lastModifiedBy>
  <dcterms:created xsi:type="dcterms:W3CDTF">1998-11-05T12:19:07Z</dcterms:created>
  <dcterms:modified xsi:type="dcterms:W3CDTF">2013-02-08T04:17:34Z</dcterms:modified>
</cp:coreProperties>
</file>